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C:\Users\dita\Desktop\DARBS\Demontāža - Grāvējs\Būvniecības iepirkums\"/>
    </mc:Choice>
  </mc:AlternateContent>
  <xr:revisionPtr revIDLastSave="0" documentId="13_ncr:1_{3A4BA781-9330-4D0B-9ABB-C7B144EF6417}" xr6:coauthVersionLast="47" xr6:coauthVersionMax="47" xr10:uidLastSave="{00000000-0000-0000-0000-000000000000}"/>
  <bookViews>
    <workbookView xWindow="9705" yWindow="2295" windowWidth="38700" windowHeight="17865" tabRatio="948" xr2:uid="{00000000-000D-0000-FFFF-FFFF00000000}"/>
  </bookViews>
  <sheets>
    <sheet name="Paredz.kopt." sheetId="126" r:id="rId1"/>
    <sheet name="Buvn.kopt." sheetId="119" r:id="rId2"/>
    <sheet name="Kops.1" sheetId="74" r:id="rId3"/>
    <sheet name="1.1. DOP" sheetId="110" r:id="rId4"/>
    <sheet name="1.2.TS-CD" sheetId="124" r:id="rId5"/>
    <sheet name="1.3. ELT" sheetId="125" r:id="rId6"/>
    <sheet name="1.4. LKT" sheetId="120" r:id="rId7"/>
  </sheets>
  <externalReferences>
    <externalReference r:id="rId8"/>
    <externalReference r:id="rId9"/>
  </externalReferences>
  <definedNames>
    <definedName name="_xlnm._FilterDatabase" localSheetId="3" hidden="1">'1.1. DOP'!$A$15:$S$19</definedName>
    <definedName name="_xlnm._FilterDatabase" localSheetId="4" hidden="1">'1.2.TS-CD'!$A$22:$S$56</definedName>
    <definedName name="_xlnm._FilterDatabase" localSheetId="6" hidden="1">'1.4. LKT'!$A$15:$S$107</definedName>
    <definedName name="likme">[1]Kops.1!$L$26</definedName>
    <definedName name="_xlnm.Print_Area" localSheetId="3">'1.1. DOP'!$A$1:$P$28</definedName>
    <definedName name="_xlnm.Print_Area" localSheetId="4">'1.2.TS-CD'!$A$1:$P$65</definedName>
    <definedName name="_xlnm.Print_Area" localSheetId="5">'1.3. ELT'!$A$1:$P$85</definedName>
    <definedName name="_xlnm.Print_Area" localSheetId="6">'1.4. LKT'!$A$1:$P$114</definedName>
    <definedName name="_xlnm.Print_Area" localSheetId="1">'Buvn.kopt.'!$A$1:$C$22</definedName>
    <definedName name="_xlnm.Print_Area" localSheetId="2">Kops.1!$A$1:$I$34</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1" i="74" l="1"/>
  <c r="E20" i="74"/>
  <c r="E19" i="74"/>
  <c r="E18" i="74"/>
  <c r="L19" i="110"/>
  <c r="F22" i="74"/>
  <c r="A11" i="126"/>
  <c r="A10" i="126"/>
  <c r="A9" i="126"/>
  <c r="B16" i="126"/>
  <c r="H20" i="124"/>
  <c r="K20" i="124" s="1"/>
  <c r="O20" i="124"/>
  <c r="E16" i="124"/>
  <c r="O105" i="120"/>
  <c r="N105" i="120"/>
  <c r="L105" i="120"/>
  <c r="H105" i="120"/>
  <c r="M105" i="120" s="1"/>
  <c r="P105" i="120" s="1"/>
  <c r="O104" i="120"/>
  <c r="N104" i="120"/>
  <c r="L104" i="120"/>
  <c r="H104" i="120"/>
  <c r="K104" i="120" s="1"/>
  <c r="O103" i="120"/>
  <c r="N103" i="120"/>
  <c r="L103" i="120"/>
  <c r="H103" i="120"/>
  <c r="K103" i="120" s="1"/>
  <c r="O102" i="120"/>
  <c r="N102" i="120"/>
  <c r="L102" i="120"/>
  <c r="H102" i="120"/>
  <c r="M102" i="120" s="1"/>
  <c r="P102" i="120" s="1"/>
  <c r="O101" i="120"/>
  <c r="N101" i="120"/>
  <c r="L101" i="120"/>
  <c r="H101" i="120"/>
  <c r="M101" i="120" s="1"/>
  <c r="O99" i="120"/>
  <c r="N99" i="120"/>
  <c r="L99" i="120"/>
  <c r="H99" i="120"/>
  <c r="M99" i="120" s="1"/>
  <c r="O97" i="120"/>
  <c r="N97" i="120"/>
  <c r="L97" i="120"/>
  <c r="H97" i="120"/>
  <c r="M97" i="120" s="1"/>
  <c r="O96" i="120"/>
  <c r="N96" i="120"/>
  <c r="L96" i="120"/>
  <c r="H96" i="120"/>
  <c r="K96" i="120" s="1"/>
  <c r="O95" i="120"/>
  <c r="N95" i="120"/>
  <c r="L95" i="120"/>
  <c r="H95" i="120"/>
  <c r="M95" i="120" s="1"/>
  <c r="P95" i="120" s="1"/>
  <c r="O94" i="120"/>
  <c r="N94" i="120"/>
  <c r="L94" i="120"/>
  <c r="H94" i="120"/>
  <c r="M94" i="120" s="1"/>
  <c r="P94" i="120" s="1"/>
  <c r="O93" i="120"/>
  <c r="N93" i="120"/>
  <c r="L93" i="120"/>
  <c r="H93" i="120"/>
  <c r="M93" i="120" s="1"/>
  <c r="O91" i="120"/>
  <c r="N91" i="120"/>
  <c r="L91" i="120"/>
  <c r="H91" i="120"/>
  <c r="K91" i="120" s="1"/>
  <c r="O90" i="120"/>
  <c r="N90" i="120"/>
  <c r="L90" i="120"/>
  <c r="H90" i="120"/>
  <c r="K90" i="120" s="1"/>
  <c r="O89" i="120"/>
  <c r="N89" i="120"/>
  <c r="L89" i="120"/>
  <c r="H89" i="120"/>
  <c r="M89" i="120" s="1"/>
  <c r="O88" i="120"/>
  <c r="N88" i="120"/>
  <c r="L88" i="120"/>
  <c r="H88" i="120"/>
  <c r="M88" i="120" s="1"/>
  <c r="P88" i="120" s="1"/>
  <c r="O56" i="125"/>
  <c r="N56" i="125"/>
  <c r="L56" i="125"/>
  <c r="H56" i="125"/>
  <c r="M56" i="125" s="1"/>
  <c r="O55" i="125"/>
  <c r="N55" i="125"/>
  <c r="L55" i="125"/>
  <c r="H55" i="125"/>
  <c r="K55" i="125" s="1"/>
  <c r="O54" i="125"/>
  <c r="N54" i="125"/>
  <c r="L54" i="125"/>
  <c r="H54" i="125"/>
  <c r="M54" i="125" s="1"/>
  <c r="O53" i="125"/>
  <c r="N53" i="125"/>
  <c r="L53" i="125"/>
  <c r="H53" i="125"/>
  <c r="M53" i="125" s="1"/>
  <c r="O52" i="125"/>
  <c r="N52" i="125"/>
  <c r="L52" i="125"/>
  <c r="H52" i="125"/>
  <c r="M52" i="125" s="1"/>
  <c r="O51" i="125"/>
  <c r="N51" i="125"/>
  <c r="L51" i="125"/>
  <c r="H51" i="125"/>
  <c r="K51" i="125" s="1"/>
  <c r="O50" i="125"/>
  <c r="N50" i="125"/>
  <c r="L50" i="125"/>
  <c r="H50" i="125"/>
  <c r="M50" i="125" s="1"/>
  <c r="O49" i="125"/>
  <c r="N49" i="125"/>
  <c r="L49" i="125"/>
  <c r="H49" i="125"/>
  <c r="M49" i="125" s="1"/>
  <c r="O48" i="125"/>
  <c r="N48" i="125"/>
  <c r="L48" i="125"/>
  <c r="H48" i="125"/>
  <c r="M48" i="125" s="1"/>
  <c r="O47" i="125"/>
  <c r="N47" i="125"/>
  <c r="L47" i="125"/>
  <c r="H47" i="125"/>
  <c r="M47" i="125" s="1"/>
  <c r="O46" i="125"/>
  <c r="N46" i="125"/>
  <c r="L46" i="125"/>
  <c r="H46" i="125"/>
  <c r="M46" i="125" s="1"/>
  <c r="O45" i="125"/>
  <c r="N45" i="125"/>
  <c r="L45" i="125"/>
  <c r="H45" i="125"/>
  <c r="M45" i="125" s="1"/>
  <c r="O44" i="125"/>
  <c r="N44" i="125"/>
  <c r="L44" i="125"/>
  <c r="H44" i="125"/>
  <c r="K44" i="125" s="1"/>
  <c r="O43" i="125"/>
  <c r="N43" i="125"/>
  <c r="L43" i="125"/>
  <c r="H43" i="125"/>
  <c r="K43" i="125" s="1"/>
  <c r="O42" i="125"/>
  <c r="N42" i="125"/>
  <c r="L42" i="125"/>
  <c r="H42" i="125"/>
  <c r="M42" i="125" s="1"/>
  <c r="O41" i="125"/>
  <c r="N41" i="125"/>
  <c r="L41" i="125"/>
  <c r="H41" i="125"/>
  <c r="K41" i="125" s="1"/>
  <c r="O38" i="125"/>
  <c r="N38" i="125"/>
  <c r="L38" i="125"/>
  <c r="H38" i="125"/>
  <c r="M38" i="125" s="1"/>
  <c r="O37" i="125"/>
  <c r="N37" i="125"/>
  <c r="L37" i="125"/>
  <c r="H37" i="125"/>
  <c r="M37" i="125" s="1"/>
  <c r="O36" i="125"/>
  <c r="N36" i="125"/>
  <c r="L36" i="125"/>
  <c r="H36" i="125"/>
  <c r="M36" i="125" s="1"/>
  <c r="O35" i="125"/>
  <c r="N35" i="125"/>
  <c r="L35" i="125"/>
  <c r="H35" i="125"/>
  <c r="M35" i="125" s="1"/>
  <c r="O34" i="125"/>
  <c r="N34" i="125"/>
  <c r="L34" i="125"/>
  <c r="H34" i="125"/>
  <c r="K34" i="125" s="1"/>
  <c r="O33" i="125"/>
  <c r="N33" i="125"/>
  <c r="L33" i="125"/>
  <c r="H33" i="125"/>
  <c r="M33" i="125" s="1"/>
  <c r="O32" i="125"/>
  <c r="N32" i="125"/>
  <c r="L32" i="125"/>
  <c r="H32" i="125"/>
  <c r="M32" i="125" s="1"/>
  <c r="O31" i="125"/>
  <c r="N31" i="125"/>
  <c r="L31" i="125"/>
  <c r="H31" i="125"/>
  <c r="M31" i="125" s="1"/>
  <c r="O30" i="125"/>
  <c r="N30" i="125"/>
  <c r="L30" i="125"/>
  <c r="H30" i="125"/>
  <c r="K30" i="125" s="1"/>
  <c r="O29" i="125"/>
  <c r="N29" i="125"/>
  <c r="L29" i="125"/>
  <c r="H29" i="125"/>
  <c r="K29" i="125" s="1"/>
  <c r="O28" i="125"/>
  <c r="N28" i="125"/>
  <c r="L28" i="125"/>
  <c r="H28" i="125"/>
  <c r="M28" i="125" s="1"/>
  <c r="O27" i="125"/>
  <c r="N27" i="125"/>
  <c r="L27" i="125"/>
  <c r="H27" i="125"/>
  <c r="K27" i="125" s="1"/>
  <c r="O25" i="125"/>
  <c r="N25" i="125"/>
  <c r="L25" i="125"/>
  <c r="H25" i="125"/>
  <c r="M25" i="125" s="1"/>
  <c r="O24" i="125"/>
  <c r="N24" i="125"/>
  <c r="L24" i="125"/>
  <c r="H24" i="125"/>
  <c r="M24" i="125" s="1"/>
  <c r="O23" i="125"/>
  <c r="N23" i="125"/>
  <c r="L23" i="125"/>
  <c r="H23" i="125"/>
  <c r="K23" i="125" s="1"/>
  <c r="O22" i="125"/>
  <c r="N22" i="125"/>
  <c r="L22" i="125"/>
  <c r="H22" i="125"/>
  <c r="K22" i="125" s="1"/>
  <c r="O21" i="125"/>
  <c r="N21" i="125"/>
  <c r="L21" i="125"/>
  <c r="H21" i="125"/>
  <c r="K21" i="125" s="1"/>
  <c r="O20" i="125"/>
  <c r="N20" i="125"/>
  <c r="L20" i="125"/>
  <c r="H20" i="125"/>
  <c r="M20" i="125" s="1"/>
  <c r="O19" i="125"/>
  <c r="N19" i="125"/>
  <c r="L19" i="125"/>
  <c r="H19" i="125"/>
  <c r="M19" i="125" s="1"/>
  <c r="O18" i="125"/>
  <c r="N18" i="125"/>
  <c r="L18" i="125"/>
  <c r="H18" i="125"/>
  <c r="K18" i="125" s="1"/>
  <c r="O17" i="125"/>
  <c r="N17" i="125"/>
  <c r="L17" i="125"/>
  <c r="H17" i="125"/>
  <c r="K17" i="125" s="1"/>
  <c r="O16" i="125"/>
  <c r="N16" i="125"/>
  <c r="L16" i="125"/>
  <c r="H16" i="125"/>
  <c r="M16" i="125" s="1"/>
  <c r="P101" i="120" l="1"/>
  <c r="L20" i="124"/>
  <c r="M20" i="124"/>
  <c r="N20" i="124"/>
  <c r="M104" i="120"/>
  <c r="P104" i="120" s="1"/>
  <c r="K105" i="120"/>
  <c r="P99" i="120"/>
  <c r="M103" i="120"/>
  <c r="P103" i="120" s="1"/>
  <c r="K101" i="120"/>
  <c r="K102" i="120"/>
  <c r="K99" i="120"/>
  <c r="P97" i="120"/>
  <c r="K93" i="120"/>
  <c r="P89" i="120"/>
  <c r="K97" i="120"/>
  <c r="M96" i="120"/>
  <c r="P96" i="120" s="1"/>
  <c r="K95" i="120"/>
  <c r="K94" i="120"/>
  <c r="P93" i="120"/>
  <c r="M91" i="120"/>
  <c r="P91" i="120" s="1"/>
  <c r="M90" i="120"/>
  <c r="P90" i="120" s="1"/>
  <c r="K88" i="120"/>
  <c r="K89" i="120"/>
  <c r="P49" i="125"/>
  <c r="P46" i="125"/>
  <c r="P45" i="125"/>
  <c r="P33" i="125"/>
  <c r="P50" i="125"/>
  <c r="P56" i="125"/>
  <c r="P36" i="125"/>
  <c r="P53" i="125"/>
  <c r="P48" i="125"/>
  <c r="M43" i="125"/>
  <c r="P43" i="125" s="1"/>
  <c r="P42" i="125"/>
  <c r="K53" i="125"/>
  <c r="M51" i="125"/>
  <c r="P51" i="125" s="1"/>
  <c r="K49" i="125"/>
  <c r="K45" i="125"/>
  <c r="P54" i="125"/>
  <c r="P47" i="125"/>
  <c r="P52" i="125"/>
  <c r="K48" i="125"/>
  <c r="P16" i="125"/>
  <c r="P19" i="125"/>
  <c r="P35" i="125"/>
  <c r="P38" i="125"/>
  <c r="K52" i="125"/>
  <c r="P28" i="125"/>
  <c r="M41" i="125"/>
  <c r="P41" i="125" s="1"/>
  <c r="K42" i="125"/>
  <c r="M55" i="125"/>
  <c r="P55" i="125" s="1"/>
  <c r="K50" i="125"/>
  <c r="M44" i="125"/>
  <c r="P44" i="125" s="1"/>
  <c r="K46" i="125"/>
  <c r="K54" i="125"/>
  <c r="M29" i="125"/>
  <c r="P29" i="125" s="1"/>
  <c r="K47" i="125"/>
  <c r="K56" i="125"/>
  <c r="K38" i="125"/>
  <c r="M23" i="125"/>
  <c r="P23" i="125" s="1"/>
  <c r="M34" i="125"/>
  <c r="P34" i="125" s="1"/>
  <c r="P25" i="125"/>
  <c r="P32" i="125"/>
  <c r="P37" i="125"/>
  <c r="K37" i="125"/>
  <c r="M27" i="125"/>
  <c r="P27" i="125" s="1"/>
  <c r="M18" i="125"/>
  <c r="P18" i="125" s="1"/>
  <c r="K36" i="125"/>
  <c r="P20" i="125"/>
  <c r="M17" i="125"/>
  <c r="P17" i="125" s="1"/>
  <c r="P31" i="125"/>
  <c r="M22" i="125"/>
  <c r="P22" i="125" s="1"/>
  <c r="M30" i="125"/>
  <c r="P30" i="125" s="1"/>
  <c r="K25" i="125"/>
  <c r="P24" i="125"/>
  <c r="K31" i="125"/>
  <c r="K33" i="125"/>
  <c r="K16" i="125"/>
  <c r="K28" i="125"/>
  <c r="M21" i="125"/>
  <c r="P21" i="125" s="1"/>
  <c r="K35" i="125"/>
  <c r="K24" i="125"/>
  <c r="K19" i="125"/>
  <c r="K32" i="125"/>
  <c r="K20" i="125"/>
  <c r="O52" i="124"/>
  <c r="N52" i="124"/>
  <c r="L52" i="124"/>
  <c r="H52" i="124"/>
  <c r="M52" i="124" s="1"/>
  <c r="O41" i="124"/>
  <c r="N41" i="124"/>
  <c r="L41" i="124"/>
  <c r="H41" i="124"/>
  <c r="M41" i="124" s="1"/>
  <c r="O40" i="124"/>
  <c r="N40" i="124"/>
  <c r="L40" i="124"/>
  <c r="H40" i="124"/>
  <c r="K40" i="124" s="1"/>
  <c r="O39" i="124"/>
  <c r="N39" i="124"/>
  <c r="L39" i="124"/>
  <c r="H39" i="124"/>
  <c r="M39" i="124" s="1"/>
  <c r="O38" i="124"/>
  <c r="N38" i="124"/>
  <c r="L38" i="124"/>
  <c r="H38" i="124"/>
  <c r="M38" i="124" s="1"/>
  <c r="H21" i="124"/>
  <c r="M21" i="124" s="1"/>
  <c r="O21" i="124"/>
  <c r="E19" i="124"/>
  <c r="E17" i="124" s="1"/>
  <c r="H19" i="124"/>
  <c r="O32" i="124"/>
  <c r="H32" i="124"/>
  <c r="H23" i="124"/>
  <c r="O85" i="120"/>
  <c r="N85" i="120"/>
  <c r="L85" i="120"/>
  <c r="H85" i="120"/>
  <c r="M85" i="120" s="1"/>
  <c r="O84" i="120"/>
  <c r="N84" i="120"/>
  <c r="L84" i="120"/>
  <c r="H84" i="120"/>
  <c r="K84" i="120" s="1"/>
  <c r="O83" i="120"/>
  <c r="N83" i="120"/>
  <c r="L83" i="120"/>
  <c r="H83" i="120"/>
  <c r="M83" i="120" s="1"/>
  <c r="O82" i="120"/>
  <c r="N82" i="120"/>
  <c r="L82" i="120"/>
  <c r="H82" i="120"/>
  <c r="K82" i="120" s="1"/>
  <c r="O81" i="120"/>
  <c r="N81" i="120"/>
  <c r="L81" i="120"/>
  <c r="H81" i="120"/>
  <c r="M81" i="120" s="1"/>
  <c r="O80" i="120"/>
  <c r="N80" i="120"/>
  <c r="L80" i="120"/>
  <c r="H80" i="120"/>
  <c r="K80" i="120" s="1"/>
  <c r="O78" i="120"/>
  <c r="N78" i="120"/>
  <c r="L78" i="120"/>
  <c r="H78" i="120"/>
  <c r="M78" i="120" s="1"/>
  <c r="O77" i="120"/>
  <c r="N77" i="120"/>
  <c r="L77" i="120"/>
  <c r="H77" i="120"/>
  <c r="M77" i="120" s="1"/>
  <c r="O76" i="120"/>
  <c r="N76" i="120"/>
  <c r="L76" i="120"/>
  <c r="H76" i="120"/>
  <c r="M76" i="120" s="1"/>
  <c r="O75" i="120"/>
  <c r="N75" i="120"/>
  <c r="L75" i="120"/>
  <c r="H75" i="120"/>
  <c r="M75" i="120" s="1"/>
  <c r="O73" i="120"/>
  <c r="N73" i="120"/>
  <c r="L73" i="120"/>
  <c r="H73" i="120"/>
  <c r="K73" i="120" s="1"/>
  <c r="O72" i="120"/>
  <c r="N72" i="120"/>
  <c r="L72" i="120"/>
  <c r="H72" i="120"/>
  <c r="K72" i="120" s="1"/>
  <c r="O71" i="120"/>
  <c r="N71" i="120"/>
  <c r="L71" i="120"/>
  <c r="H71" i="120"/>
  <c r="M71" i="120" s="1"/>
  <c r="O70" i="120"/>
  <c r="N70" i="120"/>
  <c r="L70" i="120"/>
  <c r="H70" i="120"/>
  <c r="M70" i="120" s="1"/>
  <c r="O69" i="120"/>
  <c r="N69" i="120"/>
  <c r="L69" i="120"/>
  <c r="H69" i="120"/>
  <c r="M69" i="120" s="1"/>
  <c r="O66" i="120"/>
  <c r="N66" i="120"/>
  <c r="L66" i="120"/>
  <c r="H66" i="120"/>
  <c r="M66" i="120" s="1"/>
  <c r="O67" i="120"/>
  <c r="N67" i="120"/>
  <c r="L67" i="120"/>
  <c r="H67" i="120"/>
  <c r="M67" i="120" s="1"/>
  <c r="O65" i="120"/>
  <c r="N65" i="120"/>
  <c r="L65" i="120"/>
  <c r="H65" i="120"/>
  <c r="M65" i="120" s="1"/>
  <c r="O42" i="120"/>
  <c r="N42" i="120"/>
  <c r="L42" i="120"/>
  <c r="H42" i="120"/>
  <c r="K42" i="120" s="1"/>
  <c r="O30" i="120"/>
  <c r="N30" i="120"/>
  <c r="L30" i="120"/>
  <c r="H30" i="120"/>
  <c r="K30" i="120" s="1"/>
  <c r="O29" i="120"/>
  <c r="N29" i="120"/>
  <c r="L29" i="120"/>
  <c r="H29" i="120"/>
  <c r="K29" i="120" s="1"/>
  <c r="O28" i="120"/>
  <c r="N28" i="120"/>
  <c r="L28" i="120"/>
  <c r="H28" i="120"/>
  <c r="K28" i="120" s="1"/>
  <c r="O27" i="120"/>
  <c r="N27" i="120"/>
  <c r="L27" i="120"/>
  <c r="H27" i="120"/>
  <c r="M27" i="120" s="1"/>
  <c r="O22" i="120"/>
  <c r="N22" i="120"/>
  <c r="L22" i="120"/>
  <c r="H22" i="120"/>
  <c r="M22" i="120" s="1"/>
  <c r="P20" i="124" l="1"/>
  <c r="P52" i="124"/>
  <c r="K52" i="124"/>
  <c r="P41" i="124"/>
  <c r="M40" i="124"/>
  <c r="P40" i="124" s="1"/>
  <c r="M32" i="124"/>
  <c r="P39" i="124"/>
  <c r="L32" i="124"/>
  <c r="P38" i="124"/>
  <c r="K41" i="124"/>
  <c r="K39" i="124"/>
  <c r="K38" i="124"/>
  <c r="L21" i="124"/>
  <c r="K21" i="124"/>
  <c r="N21" i="124"/>
  <c r="P21" i="124" s="1"/>
  <c r="N19" i="124"/>
  <c r="M19" i="124"/>
  <c r="K19" i="124"/>
  <c r="L19" i="124"/>
  <c r="O19" i="124"/>
  <c r="N32" i="124"/>
  <c r="K32" i="124"/>
  <c r="K23" i="124"/>
  <c r="P77" i="120"/>
  <c r="P85" i="120"/>
  <c r="M82" i="120"/>
  <c r="P82" i="120" s="1"/>
  <c r="M84" i="120"/>
  <c r="P84" i="120" s="1"/>
  <c r="P83" i="120"/>
  <c r="K85" i="120"/>
  <c r="K83" i="120"/>
  <c r="M80" i="120"/>
  <c r="P80" i="120" s="1"/>
  <c r="P78" i="120"/>
  <c r="P81" i="120"/>
  <c r="K81" i="120"/>
  <c r="K78" i="120"/>
  <c r="P76" i="120"/>
  <c r="K77" i="120"/>
  <c r="P75" i="120"/>
  <c r="K76" i="120"/>
  <c r="M72" i="120"/>
  <c r="P72" i="120" s="1"/>
  <c r="K75" i="120"/>
  <c r="M73" i="120"/>
  <c r="P73" i="120" s="1"/>
  <c r="P71" i="120"/>
  <c r="P70" i="120"/>
  <c r="K71" i="120"/>
  <c r="P69" i="120"/>
  <c r="K70" i="120"/>
  <c r="P66" i="120"/>
  <c r="K69" i="120"/>
  <c r="P65" i="120"/>
  <c r="P67" i="120"/>
  <c r="K66" i="120"/>
  <c r="K65" i="120"/>
  <c r="K67" i="120"/>
  <c r="M42" i="120"/>
  <c r="P42" i="120" s="1"/>
  <c r="P22" i="120"/>
  <c r="M30" i="120"/>
  <c r="P30" i="120" s="1"/>
  <c r="M28" i="120"/>
  <c r="P28" i="120" s="1"/>
  <c r="P27" i="120"/>
  <c r="M29" i="120"/>
  <c r="P29" i="120" s="1"/>
  <c r="K27" i="120"/>
  <c r="K22" i="120"/>
  <c r="O20" i="120"/>
  <c r="N20" i="120"/>
  <c r="L20" i="120"/>
  <c r="H20" i="120"/>
  <c r="M20" i="120" s="1"/>
  <c r="O19" i="120"/>
  <c r="N19" i="120"/>
  <c r="L19" i="120"/>
  <c r="H19" i="120"/>
  <c r="K19" i="120" s="1"/>
  <c r="O76" i="125"/>
  <c r="N76" i="125"/>
  <c r="L76" i="125"/>
  <c r="H76" i="125"/>
  <c r="M76" i="125" s="1"/>
  <c r="O68" i="125"/>
  <c r="N68" i="125"/>
  <c r="L68" i="125"/>
  <c r="H68" i="125"/>
  <c r="M68" i="125" s="1"/>
  <c r="O67" i="125"/>
  <c r="N67" i="125"/>
  <c r="L67" i="125"/>
  <c r="H67" i="125"/>
  <c r="M67" i="125" s="1"/>
  <c r="O59" i="125"/>
  <c r="N59" i="125"/>
  <c r="L59" i="125"/>
  <c r="H59" i="125"/>
  <c r="M59" i="125" s="1"/>
  <c r="P32" i="124" l="1"/>
  <c r="P19" i="124"/>
  <c r="M19" i="120"/>
  <c r="P19" i="120" s="1"/>
  <c r="P20" i="120"/>
  <c r="K20" i="120"/>
  <c r="P67" i="125"/>
  <c r="P76" i="125"/>
  <c r="K76" i="125"/>
  <c r="P68" i="125"/>
  <c r="K68" i="125"/>
  <c r="K67" i="125"/>
  <c r="K59" i="125"/>
  <c r="P59" i="125"/>
  <c r="O51" i="124" l="1"/>
  <c r="N51" i="124"/>
  <c r="L51" i="124"/>
  <c r="H51" i="124"/>
  <c r="M51" i="124" s="1"/>
  <c r="O50" i="124"/>
  <c r="N50" i="124"/>
  <c r="L50" i="124"/>
  <c r="H50" i="124"/>
  <c r="K50" i="124" s="1"/>
  <c r="O45" i="124"/>
  <c r="N45" i="124"/>
  <c r="L45" i="124"/>
  <c r="H45" i="124"/>
  <c r="M45" i="124" s="1"/>
  <c r="O48" i="124"/>
  <c r="N48" i="124"/>
  <c r="L48" i="124"/>
  <c r="H48" i="124"/>
  <c r="K48" i="124" s="1"/>
  <c r="H47" i="124"/>
  <c r="K47" i="124" s="1"/>
  <c r="L47" i="124"/>
  <c r="N47" i="124"/>
  <c r="O47" i="124"/>
  <c r="O46" i="124"/>
  <c r="N46" i="124"/>
  <c r="L46" i="124"/>
  <c r="H46" i="124"/>
  <c r="K46" i="124" s="1"/>
  <c r="O44" i="124"/>
  <c r="N44" i="124"/>
  <c r="L44" i="124"/>
  <c r="H44" i="124"/>
  <c r="K44" i="124" s="1"/>
  <c r="O43" i="124"/>
  <c r="N43" i="124"/>
  <c r="L43" i="124"/>
  <c r="H43" i="124"/>
  <c r="M43" i="124" s="1"/>
  <c r="P51" i="124" l="1"/>
  <c r="P45" i="124"/>
  <c r="K51" i="124"/>
  <c r="M50" i="124"/>
  <c r="P50" i="124" s="1"/>
  <c r="K45" i="124"/>
  <c r="M48" i="124"/>
  <c r="P48" i="124" s="1"/>
  <c r="M47" i="124"/>
  <c r="P47" i="124" s="1"/>
  <c r="M46" i="124"/>
  <c r="P46" i="124" s="1"/>
  <c r="P43" i="124"/>
  <c r="M44" i="124"/>
  <c r="P44" i="124" s="1"/>
  <c r="K43" i="124"/>
  <c r="H30" i="124" l="1"/>
  <c r="M30" i="124" s="1"/>
  <c r="N30" i="124"/>
  <c r="E36" i="124"/>
  <c r="E35" i="124"/>
  <c r="E33" i="124"/>
  <c r="H34" i="124"/>
  <c r="H25" i="124"/>
  <c r="K25" i="124" s="1"/>
  <c r="E24" i="124" l="1"/>
  <c r="O30" i="124"/>
  <c r="P30" i="124" s="1"/>
  <c r="K30" i="124"/>
  <c r="L30" i="124"/>
  <c r="E27" i="124"/>
  <c r="E25" i="124"/>
  <c r="O25" i="124" s="1"/>
  <c r="E26" i="124"/>
  <c r="K34" i="124"/>
  <c r="H57" i="120"/>
  <c r="H62" i="120"/>
  <c r="K62" i="120" s="1"/>
  <c r="H43" i="120"/>
  <c r="H41" i="120"/>
  <c r="H61" i="120"/>
  <c r="H37" i="120"/>
  <c r="H38" i="120"/>
  <c r="H39" i="120"/>
  <c r="H40" i="120"/>
  <c r="H29" i="124"/>
  <c r="H47" i="120"/>
  <c r="H46" i="120"/>
  <c r="H24" i="120"/>
  <c r="H16" i="120"/>
  <c r="K16" i="120" s="1"/>
  <c r="H15" i="120"/>
  <c r="K15" i="120" s="1"/>
  <c r="H33" i="124"/>
  <c r="H36" i="124"/>
  <c r="H35" i="124"/>
  <c r="H28" i="124"/>
  <c r="H27" i="124"/>
  <c r="H26" i="124"/>
  <c r="H24" i="124"/>
  <c r="H18" i="124"/>
  <c r="H17" i="124"/>
  <c r="H16" i="124"/>
  <c r="H15" i="124"/>
  <c r="O23" i="124" l="1"/>
  <c r="M23" i="124"/>
  <c r="N23" i="124"/>
  <c r="L23" i="124"/>
  <c r="N25" i="124"/>
  <c r="L25" i="124"/>
  <c r="M25" i="124"/>
  <c r="P23" i="124" l="1"/>
  <c r="P25" i="124"/>
  <c r="K53" i="120"/>
  <c r="L53" i="120"/>
  <c r="N53" i="120"/>
  <c r="O53" i="120"/>
  <c r="L16" i="120"/>
  <c r="M16" i="120"/>
  <c r="N16" i="120"/>
  <c r="O16" i="120"/>
  <c r="K24" i="120"/>
  <c r="L24" i="120"/>
  <c r="M24" i="120"/>
  <c r="N24" i="120"/>
  <c r="O24" i="120"/>
  <c r="H26" i="120"/>
  <c r="K26" i="120" s="1"/>
  <c r="L26" i="120"/>
  <c r="N26" i="120"/>
  <c r="O26" i="120"/>
  <c r="H32" i="120"/>
  <c r="K32" i="120" s="1"/>
  <c r="L32" i="120"/>
  <c r="N32" i="120"/>
  <c r="O32" i="120"/>
  <c r="H34" i="120"/>
  <c r="K34" i="120" s="1"/>
  <c r="L34" i="120"/>
  <c r="N34" i="120"/>
  <c r="O34" i="120"/>
  <c r="H35" i="120"/>
  <c r="K35" i="120" s="1"/>
  <c r="L35" i="120"/>
  <c r="N35" i="120"/>
  <c r="O35" i="120"/>
  <c r="K37" i="120"/>
  <c r="L37" i="120"/>
  <c r="M37" i="120"/>
  <c r="N37" i="120"/>
  <c r="O37" i="120"/>
  <c r="K38" i="120"/>
  <c r="L38" i="120"/>
  <c r="M38" i="120"/>
  <c r="N38" i="120"/>
  <c r="O38" i="120"/>
  <c r="K39" i="120"/>
  <c r="L39" i="120"/>
  <c r="M39" i="120"/>
  <c r="N39" i="120"/>
  <c r="O39" i="120"/>
  <c r="K40" i="120"/>
  <c r="L40" i="120"/>
  <c r="M40" i="120"/>
  <c r="N40" i="120"/>
  <c r="O40" i="120"/>
  <c r="M41" i="120"/>
  <c r="K41" i="120"/>
  <c r="L41" i="120"/>
  <c r="N41" i="120"/>
  <c r="O41" i="120"/>
  <c r="K43" i="120"/>
  <c r="L43" i="120"/>
  <c r="M43" i="120"/>
  <c r="N43" i="120"/>
  <c r="O43" i="120"/>
  <c r="K46" i="120"/>
  <c r="L46" i="120"/>
  <c r="M46" i="120"/>
  <c r="N46" i="120"/>
  <c r="O46" i="120"/>
  <c r="K47" i="120"/>
  <c r="L47" i="120"/>
  <c r="M47" i="120"/>
  <c r="N47" i="120"/>
  <c r="O47" i="120"/>
  <c r="H49" i="120"/>
  <c r="K49" i="120" s="1"/>
  <c r="L49" i="120"/>
  <c r="N49" i="120"/>
  <c r="O49" i="120"/>
  <c r="H51" i="120"/>
  <c r="K51" i="120" s="1"/>
  <c r="L51" i="120"/>
  <c r="N51" i="120"/>
  <c r="O51" i="120"/>
  <c r="M54" i="120"/>
  <c r="L54" i="120"/>
  <c r="N54" i="120"/>
  <c r="O54" i="120"/>
  <c r="H56" i="120"/>
  <c r="K56" i="120" s="1"/>
  <c r="L56" i="120"/>
  <c r="N56" i="120"/>
  <c r="O56" i="120"/>
  <c r="K57" i="120"/>
  <c r="L57" i="120"/>
  <c r="M57" i="120"/>
  <c r="N57" i="120"/>
  <c r="O57" i="120"/>
  <c r="H59" i="120"/>
  <c r="K59" i="120" s="1"/>
  <c r="L59" i="120"/>
  <c r="N59" i="120"/>
  <c r="O59" i="120"/>
  <c r="H60" i="120"/>
  <c r="K60" i="120" s="1"/>
  <c r="L60" i="120"/>
  <c r="N60" i="120"/>
  <c r="O60" i="120"/>
  <c r="K61" i="120"/>
  <c r="L61" i="120"/>
  <c r="M61" i="120"/>
  <c r="N61" i="120"/>
  <c r="O61" i="120"/>
  <c r="L62" i="120"/>
  <c r="M62" i="120"/>
  <c r="N62" i="120"/>
  <c r="O62" i="120"/>
  <c r="H60" i="125"/>
  <c r="K60" i="125" s="1"/>
  <c r="L60" i="125"/>
  <c r="N60" i="125"/>
  <c r="O60" i="125"/>
  <c r="H61" i="125"/>
  <c r="K61" i="125" s="1"/>
  <c r="L61" i="125"/>
  <c r="N61" i="125"/>
  <c r="O61" i="125"/>
  <c r="H62" i="125"/>
  <c r="K62" i="125" s="1"/>
  <c r="L62" i="125"/>
  <c r="N62" i="125"/>
  <c r="O62" i="125"/>
  <c r="H63" i="125"/>
  <c r="K63" i="125" s="1"/>
  <c r="L63" i="125"/>
  <c r="N63" i="125"/>
  <c r="O63" i="125"/>
  <c r="H64" i="125"/>
  <c r="K64" i="125" s="1"/>
  <c r="L64" i="125"/>
  <c r="N64" i="125"/>
  <c r="O64" i="125"/>
  <c r="H65" i="125"/>
  <c r="K65" i="125" s="1"/>
  <c r="L65" i="125"/>
  <c r="N65" i="125"/>
  <c r="O65" i="125"/>
  <c r="H66" i="125"/>
  <c r="M66" i="125" s="1"/>
  <c r="L66" i="125"/>
  <c r="N66" i="125"/>
  <c r="O66" i="125"/>
  <c r="H69" i="125"/>
  <c r="K69" i="125" s="1"/>
  <c r="L69" i="125"/>
  <c r="N69" i="125"/>
  <c r="O69" i="125"/>
  <c r="H70" i="125"/>
  <c r="M70" i="125" s="1"/>
  <c r="L70" i="125"/>
  <c r="N70" i="125"/>
  <c r="O70" i="125"/>
  <c r="H71" i="125"/>
  <c r="K71" i="125" s="1"/>
  <c r="L71" i="125"/>
  <c r="N71" i="125"/>
  <c r="O71" i="125"/>
  <c r="H72" i="125"/>
  <c r="K72" i="125" s="1"/>
  <c r="L72" i="125"/>
  <c r="N72" i="125"/>
  <c r="O72" i="125"/>
  <c r="H75" i="125"/>
  <c r="K75" i="125" s="1"/>
  <c r="L75" i="125"/>
  <c r="N75" i="125"/>
  <c r="O75" i="125"/>
  <c r="K16" i="124"/>
  <c r="K17" i="124"/>
  <c r="K18" i="124"/>
  <c r="K24" i="124"/>
  <c r="K26" i="124"/>
  <c r="K27" i="124"/>
  <c r="K28" i="124"/>
  <c r="K29" i="124"/>
  <c r="K33" i="124"/>
  <c r="K35" i="124"/>
  <c r="K36" i="124"/>
  <c r="H54" i="124"/>
  <c r="K54" i="124" s="1"/>
  <c r="L54" i="124"/>
  <c r="N54" i="124"/>
  <c r="O54" i="124"/>
  <c r="H17" i="110"/>
  <c r="K17" i="110" s="1"/>
  <c r="L17" i="110"/>
  <c r="N17" i="110"/>
  <c r="O17" i="110"/>
  <c r="M53" i="120" l="1"/>
  <c r="P53" i="120" s="1"/>
  <c r="M51" i="120"/>
  <c r="P51" i="120" s="1"/>
  <c r="P57" i="120"/>
  <c r="M35" i="120"/>
  <c r="P35" i="120" s="1"/>
  <c r="P43" i="120"/>
  <c r="M32" i="120"/>
  <c r="P32" i="120" s="1"/>
  <c r="P47" i="120"/>
  <c r="K54" i="120"/>
  <c r="M17" i="110"/>
  <c r="P17" i="110" s="1"/>
  <c r="P62" i="120"/>
  <c r="M56" i="120"/>
  <c r="P56" i="120" s="1"/>
  <c r="P16" i="120"/>
  <c r="P38" i="120"/>
  <c r="P40" i="120"/>
  <c r="P54" i="120"/>
  <c r="M59" i="120"/>
  <c r="P59" i="120" s="1"/>
  <c r="P24" i="120"/>
  <c r="M62" i="125"/>
  <c r="P62" i="125" s="1"/>
  <c r="P66" i="125"/>
  <c r="M60" i="125"/>
  <c r="P60" i="125" s="1"/>
  <c r="M64" i="125"/>
  <c r="P64" i="125" s="1"/>
  <c r="K70" i="125"/>
  <c r="K66" i="125"/>
  <c r="M69" i="125"/>
  <c r="P69" i="125" s="1"/>
  <c r="M72" i="125"/>
  <c r="P72" i="125" s="1"/>
  <c r="M71" i="125"/>
  <c r="P71" i="125" s="1"/>
  <c r="M61" i="125"/>
  <c r="P61" i="125" s="1"/>
  <c r="M75" i="125"/>
  <c r="P75" i="125" s="1"/>
  <c r="L27" i="124"/>
  <c r="O27" i="124"/>
  <c r="N26" i="124"/>
  <c r="L26" i="124"/>
  <c r="M26" i="124"/>
  <c r="O16" i="124"/>
  <c r="M16" i="124"/>
  <c r="N16" i="124"/>
  <c r="L16" i="124"/>
  <c r="P70" i="125"/>
  <c r="N27" i="124"/>
  <c r="M27" i="124"/>
  <c r="O26" i="124"/>
  <c r="M26" i="120"/>
  <c r="P26" i="120" s="1"/>
  <c r="M49" i="120"/>
  <c r="P49" i="120" s="1"/>
  <c r="M60" i="120"/>
  <c r="P60" i="120" s="1"/>
  <c r="P41" i="120"/>
  <c r="P61" i="120"/>
  <c r="P37" i="120"/>
  <c r="P39" i="120"/>
  <c r="P46" i="120"/>
  <c r="M54" i="124"/>
  <c r="P54" i="124" s="1"/>
  <c r="M34" i="120"/>
  <c r="P34" i="120" s="1"/>
  <c r="M63" i="125"/>
  <c r="P63" i="125" s="1"/>
  <c r="M65" i="125"/>
  <c r="P65" i="125" s="1"/>
  <c r="O34" i="124" l="1"/>
  <c r="N34" i="124"/>
  <c r="L34" i="124"/>
  <c r="M34" i="124"/>
  <c r="P26" i="124"/>
  <c r="P16" i="124"/>
  <c r="P27" i="124"/>
  <c r="N17" i="124"/>
  <c r="L17" i="124"/>
  <c r="O17" i="124"/>
  <c r="M17" i="124"/>
  <c r="O36" i="124"/>
  <c r="L36" i="124"/>
  <c r="N36" i="124"/>
  <c r="M35" i="124"/>
  <c r="N35" i="124"/>
  <c r="O35" i="124"/>
  <c r="L35" i="124"/>
  <c r="O33" i="124"/>
  <c r="M33" i="124"/>
  <c r="N33" i="124"/>
  <c r="L33" i="124"/>
  <c r="M36" i="124"/>
  <c r="H15" i="110"/>
  <c r="P34" i="124" l="1"/>
  <c r="P17" i="124"/>
  <c r="P36" i="124"/>
  <c r="P33" i="124"/>
  <c r="P35" i="124"/>
  <c r="K15" i="110"/>
  <c r="L15" i="110"/>
  <c r="N15" i="110"/>
  <c r="O15" i="110"/>
  <c r="M15" i="110" l="1"/>
  <c r="P15" i="110" s="1"/>
  <c r="E18" i="124" l="1"/>
  <c r="O15" i="124"/>
  <c r="N15" i="124"/>
  <c r="L15" i="124"/>
  <c r="K15" i="124"/>
  <c r="O18" i="124" l="1"/>
  <c r="M18" i="124"/>
  <c r="N18" i="124"/>
  <c r="L18" i="124"/>
  <c r="L24" i="124"/>
  <c r="M24" i="124"/>
  <c r="N24" i="124"/>
  <c r="O24" i="124"/>
  <c r="M28" i="124"/>
  <c r="O28" i="124"/>
  <c r="N28" i="124"/>
  <c r="L28" i="124"/>
  <c r="L29" i="124"/>
  <c r="M29" i="124"/>
  <c r="N29" i="124"/>
  <c r="O29" i="124"/>
  <c r="M15" i="124"/>
  <c r="O56" i="124" l="1"/>
  <c r="N56" i="124"/>
  <c r="L56" i="124"/>
  <c r="P29" i="124"/>
  <c r="P28" i="124"/>
  <c r="P15" i="124"/>
  <c r="M56" i="124"/>
  <c r="P24" i="124"/>
  <c r="P18" i="124"/>
  <c r="L15" i="120"/>
  <c r="L107" i="120" s="1"/>
  <c r="N15" i="120"/>
  <c r="N107" i="120" s="1"/>
  <c r="O15" i="120"/>
  <c r="O107" i="120" s="1"/>
  <c r="H58" i="125"/>
  <c r="M58" i="125" s="1"/>
  <c r="L58" i="125"/>
  <c r="N58" i="125"/>
  <c r="O58" i="125"/>
  <c r="P56" i="124" l="1"/>
  <c r="M15" i="120"/>
  <c r="K58" i="125"/>
  <c r="P58" i="125"/>
  <c r="P15" i="120" l="1"/>
  <c r="P107" i="120" s="1"/>
  <c r="M107" i="120"/>
  <c r="C20" i="74"/>
  <c r="A6" i="125"/>
  <c r="A5" i="125"/>
  <c r="A4" i="125"/>
  <c r="L78" i="125" l="1"/>
  <c r="I20" i="74" s="1"/>
  <c r="N78" i="125"/>
  <c r="G20" i="74" s="1"/>
  <c r="O78" i="125"/>
  <c r="H20" i="74" s="1"/>
  <c r="M78" i="125" l="1"/>
  <c r="F20" i="74" s="1"/>
  <c r="P78" i="125"/>
  <c r="O9" i="125" l="1"/>
  <c r="C19" i="74" l="1"/>
  <c r="A6" i="124" l="1"/>
  <c r="A5" i="124"/>
  <c r="A4" i="124"/>
  <c r="I19" i="74" l="1"/>
  <c r="G19" i="74"/>
  <c r="H19" i="74"/>
  <c r="F19" i="74"/>
  <c r="O9" i="124" l="1"/>
  <c r="C21" i="74" l="1"/>
  <c r="P19" i="110" l="1"/>
  <c r="A6" i="110" l="1"/>
  <c r="A5" i="110"/>
  <c r="A4" i="110"/>
  <c r="A9" i="74"/>
  <c r="A8" i="74"/>
  <c r="A7" i="74"/>
  <c r="C18" i="74"/>
  <c r="A6" i="120" l="1"/>
  <c r="A5" i="120"/>
  <c r="A4" i="120"/>
  <c r="I21" i="74" l="1"/>
  <c r="H21" i="74"/>
  <c r="O19" i="110"/>
  <c r="H18" i="74" s="1"/>
  <c r="I18" i="74"/>
  <c r="N19" i="110"/>
  <c r="G18" i="74" s="1"/>
  <c r="G21" i="74"/>
  <c r="I22" i="74" l="1"/>
  <c r="E13" i="74" s="1"/>
  <c r="G22" i="74"/>
  <c r="H22" i="74"/>
  <c r="F21" i="74"/>
  <c r="M19" i="110"/>
  <c r="F18" i="74" s="1"/>
  <c r="O9" i="120" l="1"/>
  <c r="O9" i="110"/>
  <c r="E22" i="74" l="1"/>
  <c r="E23" i="74" l="1"/>
  <c r="E24" i="74" s="1"/>
  <c r="E25" i="74"/>
  <c r="E26" i="74" l="1"/>
  <c r="C16" i="126" s="1"/>
  <c r="C17" i="126" s="1"/>
  <c r="C18" i="126" s="1"/>
  <c r="C19" i="126" s="1"/>
  <c r="C11" i="119"/>
  <c r="E12" i="74" l="1"/>
  <c r="C20" i="126"/>
  <c r="C12" i="119"/>
  <c r="C13" i="119" s="1"/>
  <c r="C14" i="119" s="1"/>
</calcChain>
</file>

<file path=xl/sharedStrings.xml><?xml version="1.0" encoding="utf-8"?>
<sst xmlns="http://schemas.openxmlformats.org/spreadsheetml/2006/main" count="654" uniqueCount="232">
  <si>
    <t>Kopā:</t>
  </si>
  <si>
    <t>Mērvienība</t>
  </si>
  <si>
    <t>Daudzums</t>
  </si>
  <si>
    <t>Kopā uz visu apjomu</t>
  </si>
  <si>
    <t>Nr.p.k.</t>
  </si>
  <si>
    <t>Vienības izmaksas</t>
  </si>
  <si>
    <t>Objekta nosaukums</t>
  </si>
  <si>
    <t>PVN (21%)</t>
  </si>
  <si>
    <t>(darba veids vai konstruktīvā elementa nosaukums)</t>
  </si>
  <si>
    <t>Darba veids vai konstruktīvā elementa nosaukums</t>
  </si>
  <si>
    <t>Tai skaitā</t>
  </si>
  <si>
    <t xml:space="preserve">Virsizdevumi </t>
  </si>
  <si>
    <t>t.sk. darba aizsardzība</t>
  </si>
  <si>
    <t xml:space="preserve">Peļņa </t>
  </si>
  <si>
    <t>PAVISAM KOPĀ:</t>
  </si>
  <si>
    <t>Objekta izmaksas (Euro)</t>
  </si>
  <si>
    <t>Par kopējo summu, Euro</t>
  </si>
  <si>
    <t>Tāmes izmaksas Euro:</t>
  </si>
  <si>
    <t>Kopējā darbietilpība c/h</t>
  </si>
  <si>
    <t>Darbietilpība c/h</t>
  </si>
  <si>
    <t>Kods, tāmes Nr.</t>
  </si>
  <si>
    <t>Kods</t>
  </si>
  <si>
    <t>laika norma (c/h)</t>
  </si>
  <si>
    <t>darba samaksas likme (euro/h)</t>
  </si>
  <si>
    <t>darbietilpība (c/h)</t>
  </si>
  <si>
    <t xml:space="preserve"> BŪVNIECĪBAS KOPTĀME</t>
  </si>
  <si>
    <t xml:space="preserve">Kopsavilkuma aprēķins Nr.1 </t>
  </si>
  <si>
    <t xml:space="preserve">Darba alga </t>
  </si>
  <si>
    <t xml:space="preserve">Būvizstrādājumi </t>
  </si>
  <si>
    <t xml:space="preserve">Mehānismi </t>
  </si>
  <si>
    <t xml:space="preserve">Tāmes izmaksas </t>
  </si>
  <si>
    <t>Būvdarbu nosaukums</t>
  </si>
  <si>
    <t>kopā</t>
  </si>
  <si>
    <t>summa</t>
  </si>
  <si>
    <t xml:space="preserve">Tiešās izmaksas kopā, t. sk. darba devēja sociālais nodoklis </t>
  </si>
  <si>
    <t>Vispārējie būvdarbi</t>
  </si>
  <si>
    <t>m</t>
  </si>
  <si>
    <t>līg.c</t>
  </si>
  <si>
    <t>Kopā ar PVN:</t>
  </si>
  <si>
    <t>1.1.</t>
  </si>
  <si>
    <t>1.2.</t>
  </si>
  <si>
    <t>1.3.</t>
  </si>
  <si>
    <t>Lokālā tāme Nr.1.1.</t>
  </si>
  <si>
    <t>Lokālā tāme Nr.1.2.</t>
  </si>
  <si>
    <t>gab.</t>
  </si>
  <si>
    <t>1.4.</t>
  </si>
  <si>
    <t>Lokālā tāme Nr.1.4.</t>
  </si>
  <si>
    <r>
      <t>m</t>
    </r>
    <r>
      <rPr>
        <vertAlign val="superscript"/>
        <sz val="10"/>
        <rFont val="Arial"/>
        <family val="2"/>
        <charset val="186"/>
      </rPr>
      <t>3</t>
    </r>
  </si>
  <si>
    <t>kpl.</t>
  </si>
  <si>
    <r>
      <t>m</t>
    </r>
    <r>
      <rPr>
        <vertAlign val="superscript"/>
        <sz val="10"/>
        <rFont val="Arial"/>
        <family val="2"/>
      </rPr>
      <t>2</t>
    </r>
  </si>
  <si>
    <t xml:space="preserve">Piezīme - Saskaņā ar Latvijas būvnormatīva LBN 501-17 "Būvizmaksu noteikšanas kārtība" 3.9 punktu - papildu izmaksas, kuras saistītas ar būvlaukuma iekārtošanu, uzturēšanu, būvdarbu organizēšanu, vadīšanu, darba aizsardzību un apdrošināšanu, citas ar būvdarbu realizāciju saistītas izmaksas iekļaut virsizdevumos    </t>
  </si>
  <si>
    <t xml:space="preserve">TS-CD - Ceļa darbi </t>
  </si>
  <si>
    <t xml:space="preserve">DOP - Darbu organizācijas projekts </t>
  </si>
  <si>
    <t>Lokālā tāme Nr.1.3.</t>
  </si>
  <si>
    <r>
      <t>m</t>
    </r>
    <r>
      <rPr>
        <vertAlign val="superscript"/>
        <sz val="10"/>
        <rFont val="Arial"/>
        <family val="2"/>
        <charset val="186"/>
      </rPr>
      <t>2</t>
    </r>
  </si>
  <si>
    <t xml:space="preserve">Zemes darbi </t>
  </si>
  <si>
    <t>Objekta nospraušana un nostiprināšana dabā.</t>
  </si>
  <si>
    <t>Esošās grunts izrakšana.</t>
  </si>
  <si>
    <t>Esošās grunts blietēšana.</t>
  </si>
  <si>
    <t>Salizturīgās smilts kārtas bēršana un blietēšana.</t>
  </si>
  <si>
    <r>
      <t>m</t>
    </r>
    <r>
      <rPr>
        <vertAlign val="superscript"/>
        <sz val="10"/>
        <rFont val="Arial"/>
        <family val="2"/>
      </rPr>
      <t>3</t>
    </r>
  </si>
  <si>
    <t>1.segas tipa izveide</t>
  </si>
  <si>
    <t>2.segas tipa izveide</t>
  </si>
  <si>
    <t>Darbu veidiem, kuriem uzrādīta tilpuma mērvienība, tilpums ir materiāliem blīvā veidā. Būvuzņēmējam jāievērtē Darbu apjomu tabulas vienības izmaksās minēto darbu veikšanai visi nepieciešamie materiāli un to daudzumi un papildus darbi, kas nav minēti šajā sarakstā, bet bez kuriem nebūtu iespējama būvdarbu tehnoloģiski pareiza un spēkā esošajiem normatīviem atbilstoša veikšana pilnā apjomā. Specifikācijā uzrādīti materiālu kopējie redzamie apjomi un izmēri, nav ņemti vērā minimāli nepieciešamie atgriezumi un/vai faktiski pieejamie materiālu izmēri.</t>
  </si>
  <si>
    <t>Citi, tāmē neiekļautie darbi un materiāli</t>
  </si>
  <si>
    <t>ELT - Elektroapgādes (ārējās)</t>
  </si>
  <si>
    <t>Apgaismojuma līnijas izbūve</t>
  </si>
  <si>
    <t>Materiālu izmaksas</t>
  </si>
  <si>
    <t>Gumijas blīve (8m balstam)</t>
  </si>
  <si>
    <t>Balsta betona pamats (8m balstiem)</t>
  </si>
  <si>
    <t>Šķembas (zem apg. balsta pamata)</t>
  </si>
  <si>
    <t>Nozarošanas spaiļu komplekts apgaismojuma balstā</t>
  </si>
  <si>
    <t>Automātslēdzis, 1F 6A C</t>
  </si>
  <si>
    <t>Kabelis 1kV, trīsdzīslu NYY-J-3x1,5 (apgaismojuma balstā)</t>
  </si>
  <si>
    <t>PE caurule, gofrēta 450N, d75</t>
  </si>
  <si>
    <t>Celtniecības smilts</t>
  </si>
  <si>
    <t>Darbu izmaksas</t>
  </si>
  <si>
    <t>Gaismekļa montāža</t>
  </si>
  <si>
    <t>Apgaismojuma balsta montāža</t>
  </si>
  <si>
    <t>Apgaismes balsta pamata montāža</t>
  </si>
  <si>
    <t>Bedres rakšana un aizbēršana apgaismojuma balstam</t>
  </si>
  <si>
    <t>Šķembas ieklāšana (zem apg. balsta pamata)</t>
  </si>
  <si>
    <t>Kabelis pa celtniecības konstrukcijām (stabā)</t>
  </si>
  <si>
    <t>Šurfēšana - apakšzemes komunikāciju apsekošana</t>
  </si>
  <si>
    <t>Signāllentes ieklāšana</t>
  </si>
  <si>
    <t>ZS kabeļa ievēršana proj. caurulē</t>
  </si>
  <si>
    <t>Kabeļu aizsargcaurules ieguldīšana gatavā tranšejā</t>
  </si>
  <si>
    <t>Kabeļu gala apdares montāža</t>
  </si>
  <si>
    <t>Sadalnes komplektējošie materiāli</t>
  </si>
  <si>
    <t>PE caurule, gofrēta 750N, d110</t>
  </si>
  <si>
    <t>LKT - Lietus ūdens kanalizācijas tīkli</t>
  </si>
  <si>
    <t>Cauruļvadi</t>
  </si>
  <si>
    <t>Cauruļvadu pamatojuma gultnes izveide b=0,15m un apbērums no augšas b=0,15m no vidēji rupjas smilts ar blīvēšanu pa kārtām tranšejā</t>
  </si>
  <si>
    <t>Akas</t>
  </si>
  <si>
    <t>Veidgabali</t>
  </si>
  <si>
    <t>Gala pretvārsts PP caurulei OD200 izplūdes vietā</t>
  </si>
  <si>
    <t>Dažādi</t>
  </si>
  <si>
    <t>Pašteces kanalizācijas trases nospraušana</t>
  </si>
  <si>
    <t xml:space="preserve">Kanalizācijas tīklu pārbaudes saskaņā LVS EN 752 </t>
  </si>
  <si>
    <t>Būvgružu apsaimniekošana</t>
  </si>
  <si>
    <t>Izpilddokumentācijas sagatavošana, digitālā uzmērīšana</t>
  </si>
  <si>
    <t>kompl</t>
  </si>
  <si>
    <t>Grunts izvešana un utilizācija.</t>
  </si>
  <si>
    <t>Būves nosaukums: Pretinfiltrācijas betona laukuma izbūve</t>
  </si>
  <si>
    <t>Valčbetona ieklāšana (30cm)</t>
  </si>
  <si>
    <t>Ģeorežģa Geo grid PG 40/40 ieklāšana.</t>
  </si>
  <si>
    <t>Ģeomebrānas 1 mm HOPE ieklāšana</t>
  </si>
  <si>
    <t>Grants šķembu maisījums (fr.0/32mm).</t>
  </si>
  <si>
    <t>Ģeotekstils S15NW uzklāšana.</t>
  </si>
  <si>
    <t>Deformācijas šuves izbūve (ik pa 7.5 m)</t>
  </si>
  <si>
    <t>līg.c.</t>
  </si>
  <si>
    <t>Žoga stabu rakšana un betonēšana.</t>
  </si>
  <si>
    <r>
      <t>m</t>
    </r>
    <r>
      <rPr>
        <vertAlign val="superscript"/>
        <sz val="9"/>
        <color indexed="8"/>
        <rFont val="Arial"/>
        <family val="2"/>
        <charset val="186"/>
      </rPr>
      <t>3</t>
    </r>
  </si>
  <si>
    <t>Žoga stabu uzstādīšana.</t>
  </si>
  <si>
    <t>t.m</t>
  </si>
  <si>
    <t>Žoga vairoga uzstādīšana.</t>
  </si>
  <si>
    <t>Vārtu izbūve V1.</t>
  </si>
  <si>
    <t>Vārtu izbūve V2.</t>
  </si>
  <si>
    <t>Cinkots metāla balsts h=8m (virs zemes)</t>
  </si>
  <si>
    <t>Automātslēdzis, 3F 10A C</t>
  </si>
  <si>
    <t>Signāllenta kabeļlīnijai, platums 125mm (ar 5% rezervi)</t>
  </si>
  <si>
    <t>Kabelis 1kV, četrdzīslu Al-4x6 (ar 5% rezervi)</t>
  </si>
  <si>
    <t>Sadalnes montāža</t>
  </si>
  <si>
    <t xml:space="preserve">Tranšejas rakšana un aizbēršana kabeļu (caurules) guldīšanai </t>
  </si>
  <si>
    <t>Segumu atjaunošana</t>
  </si>
  <si>
    <t>Esošā zālāja seguma noņemšana, tranšejas platumā t.sk. grunts izvešana uz atbērtni</t>
  </si>
  <si>
    <t>Augsnes virskārtas atjaunošana slīpās un horizontālās virsmās ar zāliena sēšanu , ieskaitot auglīgo augsni,  izlīdzināšanu</t>
  </si>
  <si>
    <t xml:space="preserve">PE100 cauruļu OD32, SDR17, PN10 izbūve būvgrāvī, zem gruntsūdens līmeņa -ieskaitot tranšejas rakšanu, malu nostiprināšanu, aizbēršanu, grunts nomaiņu,  caurules montāžu un ar to saistītie darbi. Dziļums 1,8 līdz 2,0 m </t>
  </si>
  <si>
    <t>Ūdensvada ievada mezgls konteinerā</t>
  </si>
  <si>
    <t>Armatūra</t>
  </si>
  <si>
    <t xml:space="preserve">Apkalpes ventilis DN25 mm </t>
  </si>
  <si>
    <t>Pretvārsts DN25 mm</t>
  </si>
  <si>
    <t>Aizsargčaulas dzelzbetona akas sienā PE OD32 mm caurulei</t>
  </si>
  <si>
    <t>Spices ierīkošana</t>
  </si>
  <si>
    <t>Gruntsūdens pazemināšana ar adatfiltriem (vai atsūknēšana)</t>
  </si>
  <si>
    <t>Nelabvelīgās grunts nomaiņa*</t>
  </si>
  <si>
    <t>Ūdensvada trases nospraušana</t>
  </si>
  <si>
    <t>Ūdensvada skalošana un spiediena pārbaude</t>
  </si>
  <si>
    <t xml:space="preserve">Ūdensvada dezinfekcija </t>
  </si>
  <si>
    <t>Kanalizācijas tīkli K1</t>
  </si>
  <si>
    <t>Kanalizācijas izvada mezgls no konteinera</t>
  </si>
  <si>
    <t>Kanalizācijas izvads no ēkas, tajā skaitā:
- caurules fasondaļas uzstādīšana;
- izvada caurule ar elektroapkures kabeli OD110mm, L=1,0m
- izvada hermetizēšana.</t>
  </si>
  <si>
    <t>Notekūdeņu krājrezervuārs</t>
  </si>
  <si>
    <t>Gruntsūdens pazemināšana</t>
  </si>
  <si>
    <t>Nelabvelīgās grunts nomaiņa</t>
  </si>
  <si>
    <t>Kanalizācijas tīklu pārbaude un atskaites sagatavošana</t>
  </si>
  <si>
    <t>Kanalizācijas trases nospraušana</t>
  </si>
  <si>
    <t>Lietus kanalizācijas tīkli K2</t>
  </si>
  <si>
    <t>Aizargčaula dz.betona akas sienā OD200 mm caurulei</t>
  </si>
  <si>
    <t>Aizargčaula dz.betona akas sienā OD160 mm caurulei</t>
  </si>
  <si>
    <t>Izplūdes vietas ierīkošana grāvī tai skaitā apbetonējums, laukakmeņu klājums un velēnas, saskaņā ar lapu UKT,LKT-5</t>
  </si>
  <si>
    <t>Ūdensvads U1</t>
  </si>
  <si>
    <t>Betona vai grants šķembu maisījuma apakškārtas (fr.0/45 mm) bēršana un blietēšana.</t>
  </si>
  <si>
    <t>Betona vai grants šķembu maisījuma apakškārtas (fr.0/63 mm) bēršana un blietēšana.</t>
  </si>
  <si>
    <t>Ģeotekstils S15NW ieklāšana.</t>
  </si>
  <si>
    <t>Objekta adrese: Bez adreses, zemesgabala kadastra Nr. 4064 014 0355</t>
  </si>
  <si>
    <t>Objekta nosaukums: Pretinfiltrācijas betona laukuma izbūve Bez adreses, zemesgabala kadastra Nr. 4064 014 0355</t>
  </si>
  <si>
    <t>Uzbēruma veidošana.</t>
  </si>
  <si>
    <t>Nogāzes veidošana.</t>
  </si>
  <si>
    <t>Taisnstūra profilu uzstādīšana.</t>
  </si>
  <si>
    <t>U veida tiprinājumu uzstādīšana.</t>
  </si>
  <si>
    <t>Svaru uzstādīšana.</t>
  </si>
  <si>
    <t>Atvest un uzstādīt proj. ēku.</t>
  </si>
  <si>
    <t>Proj. tūju stādīšana.</t>
  </si>
  <si>
    <t>Žoga izbūve Nr. 2</t>
  </si>
  <si>
    <t>Žoga (skaņas barjeras) izbūve Nr. 1</t>
  </si>
  <si>
    <t>0.4kV tīklu un sadalnes izbūve</t>
  </si>
  <si>
    <t>Sadalnes komplektēšana</t>
  </si>
  <si>
    <t>On/Off slēdžu montāža</t>
  </si>
  <si>
    <t>Automātslēdžu montāža</t>
  </si>
  <si>
    <t xml:space="preserve">Tranšejas rakšana un aizbēršana kabeļu (caurules) gūldīšanai </t>
  </si>
  <si>
    <t>Kabeļa gala apdares montāža</t>
  </si>
  <si>
    <t>Elektroapgādes sadalne, iekštipa, metāla, stiprināma pie sienas (pirms iegādes precizēt)</t>
  </si>
  <si>
    <t>On/Off slēdzis, DIN</t>
  </si>
  <si>
    <t>Automātslēdzis, 1F 10A C</t>
  </si>
  <si>
    <t>Kabelis 1kV, četrdzīslu Al-4x16 (ar 5% rezervi)</t>
  </si>
  <si>
    <t>Kabeļa gala apdare četrdzīslu kabelim</t>
  </si>
  <si>
    <t>Automātslēdžu kārbas montāža apgaismojuma balstā</t>
  </si>
  <si>
    <t>Zemējuma montāža apgaismojuma balstam</t>
  </si>
  <si>
    <t>Apgaismojuma testēšana un pārbaude</t>
  </si>
  <si>
    <t>LED gaismeklis 4000K, 90W (pirms iegādes precizēt)</t>
  </si>
  <si>
    <t>Zemējuma komplekts gala apgaismojuma balstam</t>
  </si>
  <si>
    <t>Automātslēdžu kārba balstā ("Lacroix" vai analogs)</t>
  </si>
  <si>
    <t>Citi darbi</t>
  </si>
  <si>
    <t>EPL nospraušana</t>
  </si>
  <si>
    <t>EPL digitālā uzmērīšana</t>
  </si>
  <si>
    <t>Dzelzsbetona skatakas DN1000mm (kontrolaka)  no saliekamiem betona elementiem, komplektā ar grodiem (atbilstoši LVS EN 1917), kāpšliem,  iestrādātiem gumijas blīvgredzeniem ( atbilstoši LVS EN681), dubultu hidroizolāciju, pārsedzi, betonētu tekni, smilts pamatni zem akas un apsaisti izbūve zem gruntsūdens līmeņa.  Ķeta vāks 250 kN  zalājā segumā un ar to saistītie darbi. Dziļums  līdz 1.5m</t>
  </si>
  <si>
    <t>Drenāžas tīkli Dr1</t>
  </si>
  <si>
    <t xml:space="preserve">HDPE drenāžas caurule, 360° DN/OD 110/94,1mm ar tekstila filtru ieguldes klase SN8 montāža un ar to saistītie darbi  </t>
  </si>
  <si>
    <t xml:space="preserve">HDPE drenāžas caurule, 360° DN/OD 160/137,6mm ar tekstila filtru ieguldes klase SN8 montāža un ar to saistītie darbi  </t>
  </si>
  <si>
    <t xml:space="preserve">Hidrotehniskais ģeotekstils (drenējošs paklājs) pielietojums  filtrācijai un atdalīšanai, montāža  un ar to saistītie darbi  </t>
  </si>
  <si>
    <t>Drenāžas cauruļu veidgabali</t>
  </si>
  <si>
    <t>Cauruļu  gala noslēgvāks DN/OD110mm</t>
  </si>
  <si>
    <t>Līkums 90° caurulei DN/OD160mm</t>
  </si>
  <si>
    <t>Redukcijas pāreja DN/OD160mm/DN/OD110mm</t>
  </si>
  <si>
    <t>Polimērmateriālu drenāžas kontrolaka ar nosēddaļu (n=0,4m) DN600mm, komplektā ar ķeta rami un vāku DN600mm, smilts pamatni zem akas,  izbūve zem gruntsūdens līmeņa, montāža  un ar to saistītie darbi</t>
  </si>
  <si>
    <t xml:space="preserve">Drenāža trases nospraušana </t>
  </si>
  <si>
    <t>Pieslēgums proj. lietus ūdeņu kanalizācijai OD200mm projektējamā akā</t>
  </si>
  <si>
    <t>vieta</t>
  </si>
  <si>
    <t>Uzbēruma blietēšana.</t>
  </si>
  <si>
    <t>Ceļu satiksmes organizācijas shēmas izstrāde un ceļu zīmju uzstādīšana</t>
  </si>
  <si>
    <t>Citu elementu uzstādīšana</t>
  </si>
  <si>
    <t>obj.</t>
  </si>
  <si>
    <t>Cauruļvadu pamatojuma gultnes izveide b=0,15 m un apbērums no augšas b=0,15 m no vidēji rupjas smilts ar blīvēšanu pa kārtām tranšejā</t>
  </si>
  <si>
    <t>Ūdensvada ievads ēkā, tajā skaitā:
-siltumizolācija ar elektroapsildi caurulei OD32 mm uzstādīšana;                                                                                 -ievada caurule OD32 mm, L=2,0 m;
-ievada hermetizēšana</t>
  </si>
  <si>
    <t>Dzelzsbetona akas DN1000 mm no saliekamiem betona elementiem, komplektā ar grodiem,  dubultu hidroizolāciju, smilts pamatni zem akas, pārsedzi, izbūve virs gruntsūdens līmeņa. Ķeta vāks 250 kN  zālāja segumā.</t>
  </si>
  <si>
    <t>Laistīšanas krāns DN25 mm ar šļūteni</t>
  </si>
  <si>
    <t>Trejgabals DN25 mm</t>
  </si>
  <si>
    <t>Pāreja PE/metāls DN25 mm</t>
  </si>
  <si>
    <t>Urbuma urbšana dziļumā ap 20 m (ieskaitot apvalkcaurules, cauruļu cementāciju, urbuma galvas daļu,  u.c. materiālus urbuma izbūvei)</t>
  </si>
  <si>
    <r>
      <t>Iegremdējamais sūknis Q=2,4 m</t>
    </r>
    <r>
      <rPr>
        <vertAlign val="superscript"/>
        <sz val="10"/>
        <rFont val="Arial"/>
        <family val="2"/>
      </rPr>
      <t>3</t>
    </r>
    <r>
      <rPr>
        <sz val="10"/>
        <rFont val="Arial"/>
        <family val="2"/>
        <charset val="186"/>
      </rPr>
      <t xml:space="preserve">/h, h-60 m, jauda 1,1 kW 230V ar vadības skapi un visām motora aizsardzībām, kabeļiem, drošības trosi, ieskaitot montāžu un pārbaudes </t>
    </r>
  </si>
  <si>
    <t>PP sadzīves kanalizācijas caurules OD110 mm (SN8), izbūve būvgrāvī zem gruntsūdens līmeņa - ieskaitot tranšejas rakšanu, malu nostiprināšanu, aizbēršanu, gruntsūdens pazemināšanu/novadīšanu, pēc nepieciešamības grunts nomaiņu, caurules montāžu un ar to saistītie darbi. Dziļums līdz 1,5 m.</t>
  </si>
  <si>
    <t>Polimērmateriāla sadzīves kanalizācijas akas DN400 mm ar pamatni, šahtu, izbūve zem gruntsūdens līmeņa. Ķeta vāks 400 kN zalājā segumā. Akas dziļums līdz 1,0m, montāža un ar to saistītie darbi.</t>
  </si>
  <si>
    <t>Dzelzbetona platne 2,7mx2,4m, h=300 mm tvertnes enkurošanai komplektā ar enkurošanas elementiem.</t>
  </si>
  <si>
    <r>
      <t>Rūpnieciski ražota notekūdeņu savākšanas tvertne ar tilpumu V=4,8 m</t>
    </r>
    <r>
      <rPr>
        <vertAlign val="superscript"/>
        <sz val="10"/>
        <rFont val="Arial"/>
        <family val="2"/>
      </rPr>
      <t>3</t>
    </r>
    <r>
      <rPr>
        <sz val="10"/>
        <rFont val="Arial"/>
        <family val="2"/>
        <charset val="186"/>
      </rPr>
      <t xml:space="preserve"> ar visu  apsaisti saskaņā ar ražotāja instrukciju, ar grunts izvešanu, nomaiņu, montāžu.  </t>
    </r>
  </si>
  <si>
    <t>PP lietus ūdens kanalizācijas caurules OD160 mm, SN8 izbūve būvgrāvī zem gruntsūdens līmeņa -ieskaitot tranšejas rakšanu, malu nostiprināšanu, aizbēršanu, gruntsūdens pazemināšanu/novadīšanu,  pēc nepieciešamības grunts nomaiņu, caurules montāžu un ar to saistītie darbi. Dziļums  līdz 1,5 m.</t>
  </si>
  <si>
    <t>PP lietus ūdens kanalizācijas caurules OD200 mm, SN8 izbūve būvgrāvī zem gruntsūdens līmeņa -ieskaitot tranšejas rakšanu, malu nostiprināšanu, aizbēršanu, gruntsūdens pazemināšanu/novadīšanu,  pēc nepieciešamības grunts nomaiņu, caurules montāžu un ar to saistītie darbi. Dziļums  līdz 1,5 m.</t>
  </si>
  <si>
    <t>Polimērmateriāla kanalizācijas akas DN600mm ar pamatni, šahtu, izbūve zem gruntsūdens līmeņa. Ķeta vāks  400 kN betona segumā. Akas montāža un ar to saistītie darbi. Dziļums līdz 1,5 m</t>
  </si>
  <si>
    <t>Smilšu atdalītājs  DN1500 ar V=3000 l  dz/betona akā ar dubulto hidroizolaciju, pilnā aprīkojumā komplektā ar ventilācijas cauruli OD110, ķeta lūku DN700 (250 kN) un līmeņa signalizātoru (220 kW/h) ar iebūves dziļumu H= līdz 4,0 m</t>
  </si>
  <si>
    <t>Naftas produktu atdalītājs Q-10 l/s (ACO  Oleopator-C-FST NS 10/1000 vai ekvivalents), klase I, saskaņā ar LVS EN858. Monolīta dzelzbetona naftas produktu atdalītāja tvertne ar koalescento filtru, integrētu nosēduma tvertni. Naftas atdalītāja tvertne ir pārklāta ar iekšējo aizsargpārklājumu. Automātisks notekūdeņu izvada noslēgšanas pludiņš. Komplektā ar C250 slodzes klases lūku. Pilnā aprīkojumā komplektā ar ventilācijas cauruli OD110. Komplektā ar naftas/smilšu signalizatoru, montāža  un ar to saistītie darbi. Ar iebūves dzīļumu H= līdz 3,5 m.</t>
  </si>
  <si>
    <t>Teleskopiskas lietus ūdeņu gūlijas PP cauruļu sistēmām - ieskaitot visus rakšanas būvgrāvī zem gruntsūdens līmeņa, visu cauruļu pievienojumus, aku aprīkojumu, lūku ar ķeta restēm (400 kN),  ar nostādināšanas daļu  0.7m, kā arī pārbaudes (cs 400/315 šahtas diametrs ), montāža un ar to saistītie darbi. Dziļums  no 2,0 m līdz 2,5 m</t>
  </si>
  <si>
    <t xml:space="preserve">Drenāžas oļu slāņa (drenāžas slānis skaloti oļi, fr. 16-32mm) ierīkošana zem 0,1 m un virs cauruļvadiem h=0,20 m </t>
  </si>
  <si>
    <t>Akas pieslēguma blīvgumija DN/OD110mm</t>
  </si>
  <si>
    <t>Akas pieslēguma blīvgumija DN/OD160mm</t>
  </si>
  <si>
    <t>Pielikums Nr.4
Iepirkuma priekšmeta tehniskajam aprakstam</t>
  </si>
  <si>
    <t>IEPIRKUMA PRIEKŠMETA</t>
  </si>
  <si>
    <t>Celtniecības atkritumu un būvgružu pārstrādei paredzētu atkritumu šķirošanas laukumu izbūve</t>
  </si>
  <si>
    <t>FINANŠU PIEDĀVĀJUMA FORMA</t>
  </si>
  <si>
    <t>finanšu rezerve neparedzētajiem darbiem 10%</t>
  </si>
  <si>
    <t>Pavisam būvniecības izmaksas</t>
  </si>
  <si>
    <t>Pretinfiltrācijas betona laukuma izbūve Bez adreses, zemesgabala kadastra Nr. 4064 014 0355</t>
  </si>
  <si>
    <t>FINANŠU PIEDĀVĀJUMA KOPTĀME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</si>
</sst>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 #,##0.00_);_(* \(#,##0.00\);_(* &quot;-&quot;??_);_(@_)"/>
    <numFmt numFmtId="165" formatCode="&quot;Ls&quot;\ #,##0.00;\-&quot;Ls&quot;\ #,##0.00"/>
    <numFmt numFmtId="166" formatCode="0.0000"/>
    <numFmt numFmtId="167" formatCode="_-* #,##0.0000_-;\-* #,##0.0000_-;_-* &quot;-&quot;????_-;_-@_-"/>
    <numFmt numFmtId="168" formatCode="_-* #,##0.00\ [$€-426]_-;\-* #,##0.00\ [$€-426]_-;_-* &quot;-&quot;??\ [$€-426]_-;_-@_-"/>
  </numFmts>
  <fonts count="55">
    <font>
      <sz val="10"/>
      <name val="Arial"/>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0"/>
      <name val="Arial"/>
      <family val="2"/>
      <charset val="186"/>
    </font>
    <font>
      <b/>
      <sz val="10"/>
      <name val="Arial"/>
      <family val="2"/>
      <charset val="186"/>
    </font>
    <font>
      <sz val="10"/>
      <name val="Arial"/>
      <family val="2"/>
      <charset val="186"/>
    </font>
    <font>
      <sz val="8"/>
      <name val="Arial"/>
      <family val="2"/>
      <charset val="186"/>
    </font>
    <font>
      <sz val="10"/>
      <name val="Helv"/>
    </font>
    <font>
      <i/>
      <sz val="10"/>
      <name val="Arial"/>
      <family val="2"/>
      <charset val="186"/>
    </font>
    <font>
      <sz val="10"/>
      <name val="Arial"/>
      <family val="2"/>
    </font>
    <font>
      <b/>
      <u/>
      <sz val="11"/>
      <name val="Arial"/>
      <family val="2"/>
      <charset val="186"/>
    </font>
    <font>
      <sz val="10"/>
      <color indexed="10"/>
      <name val="Arial"/>
      <family val="2"/>
      <charset val="186"/>
    </font>
    <font>
      <sz val="10"/>
      <name val="Arial"/>
      <family val="2"/>
      <charset val="204"/>
    </font>
    <font>
      <sz val="11"/>
      <color indexed="8"/>
      <name val="Calibri"/>
      <family val="2"/>
      <charset val="186"/>
    </font>
    <font>
      <sz val="11"/>
      <color indexed="9"/>
      <name val="Calibri"/>
      <family val="2"/>
      <charset val="186"/>
    </font>
    <font>
      <sz val="11"/>
      <color indexed="20"/>
      <name val="Calibri"/>
      <family val="2"/>
      <charset val="186"/>
    </font>
    <font>
      <b/>
      <sz val="11"/>
      <color indexed="52"/>
      <name val="Calibri"/>
      <family val="2"/>
      <charset val="186"/>
    </font>
    <font>
      <b/>
      <sz val="11"/>
      <color indexed="9"/>
      <name val="Calibri"/>
      <family val="2"/>
      <charset val="186"/>
    </font>
    <font>
      <i/>
      <sz val="11"/>
      <color indexed="23"/>
      <name val="Calibri"/>
      <family val="2"/>
      <charset val="186"/>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b/>
      <sz val="11"/>
      <color indexed="63"/>
      <name val="Calibri"/>
      <family val="2"/>
      <charset val="186"/>
    </font>
    <font>
      <b/>
      <sz val="18"/>
      <color indexed="56"/>
      <name val="Cambria"/>
      <family val="2"/>
      <charset val="186"/>
    </font>
    <font>
      <b/>
      <sz val="11"/>
      <color indexed="8"/>
      <name val="Calibri"/>
      <family val="2"/>
      <charset val="186"/>
    </font>
    <font>
      <sz val="11"/>
      <color indexed="10"/>
      <name val="Calibri"/>
      <family val="2"/>
      <charset val="186"/>
    </font>
    <font>
      <sz val="10"/>
      <name val="Arial Cyr"/>
      <charset val="186"/>
    </font>
    <font>
      <sz val="8"/>
      <name val="Tahoma"/>
      <family val="2"/>
      <charset val="186"/>
    </font>
    <font>
      <sz val="9"/>
      <name val="Tahoma"/>
      <family val="2"/>
      <charset val="186"/>
    </font>
    <font>
      <sz val="11"/>
      <color indexed="17"/>
      <name val="Calibri"/>
      <family val="2"/>
      <charset val="186"/>
    </font>
    <font>
      <b/>
      <sz val="10"/>
      <name val="Arial"/>
      <family val="2"/>
    </font>
    <font>
      <sz val="10"/>
      <name val="Arial"/>
      <family val="2"/>
      <charset val="186"/>
    </font>
    <font>
      <b/>
      <sz val="10"/>
      <name val="Arial"/>
      <family val="2"/>
      <charset val="186"/>
    </font>
    <font>
      <b/>
      <u/>
      <sz val="10"/>
      <name val="Arial"/>
      <family val="2"/>
    </font>
    <font>
      <i/>
      <sz val="10"/>
      <name val="Arial"/>
      <family val="2"/>
    </font>
    <font>
      <sz val="11"/>
      <color theme="1"/>
      <name val="Calibri"/>
      <family val="2"/>
      <charset val="186"/>
      <scheme val="minor"/>
    </font>
    <font>
      <sz val="11"/>
      <color theme="1"/>
      <name val="Calibri"/>
      <family val="2"/>
      <scheme val="minor"/>
    </font>
    <font>
      <sz val="10"/>
      <color rgb="FFFF0000"/>
      <name val="Arial"/>
      <family val="2"/>
      <charset val="186"/>
    </font>
    <font>
      <b/>
      <sz val="10"/>
      <color rgb="FFFF0000"/>
      <name val="Arial"/>
      <family val="2"/>
    </font>
    <font>
      <vertAlign val="superscript"/>
      <sz val="10"/>
      <name val="Arial"/>
      <family val="2"/>
      <charset val="186"/>
    </font>
    <font>
      <sz val="10"/>
      <name val="Arial"/>
      <family val="2"/>
      <charset val="186"/>
    </font>
    <font>
      <sz val="9"/>
      <name val="Arial"/>
      <family val="2"/>
    </font>
    <font>
      <sz val="12"/>
      <color theme="1"/>
      <name val="Times New Roman"/>
      <family val="1"/>
      <charset val="186"/>
    </font>
    <font>
      <sz val="10"/>
      <color indexed="8"/>
      <name val="Arial"/>
      <family val="2"/>
      <charset val="204"/>
    </font>
    <font>
      <sz val="11"/>
      <color indexed="8"/>
      <name val="Calibri"/>
      <family val="2"/>
    </font>
    <font>
      <vertAlign val="superscript"/>
      <sz val="10"/>
      <name val="Arial"/>
      <family val="2"/>
    </font>
    <font>
      <sz val="10"/>
      <name val="Helv"/>
      <charset val="186"/>
    </font>
    <font>
      <b/>
      <u/>
      <sz val="10"/>
      <name val="Arial"/>
      <family val="2"/>
      <charset val="186"/>
    </font>
    <font>
      <sz val="9"/>
      <color indexed="8"/>
      <name val="Arial"/>
      <family val="2"/>
      <charset val="186"/>
    </font>
    <font>
      <vertAlign val="superscript"/>
      <sz val="9"/>
      <color indexed="8"/>
      <name val="Arial"/>
      <family val="2"/>
      <charset val="186"/>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theme="0"/>
        <bgColor indexed="64"/>
      </patternFill>
    </fill>
  </fills>
  <borders count="2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hair">
        <color indexed="64"/>
      </left>
      <right style="hair">
        <color indexed="64"/>
      </right>
      <top style="hair">
        <color indexed="64"/>
      </top>
      <bottom style="hair">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hair">
        <color indexed="64"/>
      </bottom>
      <diagonal/>
    </border>
    <border>
      <left style="thin">
        <color indexed="64"/>
      </left>
      <right style="thin">
        <color indexed="64"/>
      </right>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s>
  <cellStyleXfs count="129">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7" fillId="3" borderId="0" applyNumberFormat="0" applyBorder="0" applyAlignment="0" applyProtection="0"/>
    <xf numFmtId="0" fontId="18" fillId="20" borderId="1" applyNumberFormat="0" applyAlignment="0" applyProtection="0"/>
    <xf numFmtId="0" fontId="19" fillId="21" borderId="2" applyNumberFormat="0" applyAlignment="0" applyProtection="0"/>
    <xf numFmtId="0" fontId="15" fillId="0" borderId="0"/>
    <xf numFmtId="0" fontId="20" fillId="0" borderId="0" applyNumberFormat="0" applyFill="0" applyBorder="0" applyAlignment="0" applyProtection="0"/>
    <xf numFmtId="0" fontId="34" fillId="4" borderId="0" applyNumberFormat="0" applyBorder="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7" borderId="1" applyNumberFormat="0" applyAlignment="0" applyProtection="0"/>
    <xf numFmtId="164" fontId="5" fillId="0" borderId="0" applyFont="0" applyFill="0" applyBorder="0" applyAlignment="0" applyProtection="0"/>
    <xf numFmtId="0" fontId="32" fillId="0" borderId="8">
      <alignment vertical="center"/>
    </xf>
    <xf numFmtId="0" fontId="33" fillId="0" borderId="8">
      <alignment vertical="center"/>
    </xf>
    <xf numFmtId="0" fontId="25" fillId="0" borderId="9" applyNumberFormat="0" applyFill="0" applyAlignment="0" applyProtection="0"/>
    <xf numFmtId="0" fontId="26" fillId="22" borderId="0" applyNumberFormat="0" applyBorder="0" applyAlignment="0" applyProtection="0"/>
    <xf numFmtId="0" fontId="40" fillId="0" borderId="0"/>
    <xf numFmtId="0" fontId="31" fillId="0" borderId="0"/>
    <xf numFmtId="0" fontId="41" fillId="0" borderId="0"/>
    <xf numFmtId="0" fontId="7" fillId="0" borderId="0"/>
    <xf numFmtId="0" fontId="11" fillId="0" borderId="0"/>
    <xf numFmtId="0" fontId="7" fillId="0" borderId="0"/>
    <xf numFmtId="0" fontId="7" fillId="0" borderId="0"/>
    <xf numFmtId="0" fontId="14" fillId="0" borderId="0"/>
    <xf numFmtId="0" fontId="14" fillId="0" borderId="0"/>
    <xf numFmtId="0" fontId="7" fillId="0" borderId="0"/>
    <xf numFmtId="0" fontId="7" fillId="0" borderId="0"/>
    <xf numFmtId="0" fontId="15" fillId="0" borderId="0"/>
    <xf numFmtId="0" fontId="40" fillId="0" borderId="0"/>
    <xf numFmtId="0" fontId="7" fillId="0" borderId="0"/>
    <xf numFmtId="0" fontId="7" fillId="0" borderId="0"/>
    <xf numFmtId="0" fontId="7" fillId="0" borderId="0"/>
    <xf numFmtId="0" fontId="31" fillId="0" borderId="0"/>
    <xf numFmtId="0" fontId="7" fillId="0" borderId="0"/>
    <xf numFmtId="0" fontId="41" fillId="0" borderId="0"/>
    <xf numFmtId="0" fontId="7" fillId="0" borderId="0"/>
    <xf numFmtId="0" fontId="40" fillId="0" borderId="0"/>
    <xf numFmtId="0" fontId="7" fillId="23" borderId="10" applyNumberFormat="0" applyFont="0" applyAlignment="0" applyProtection="0"/>
    <xf numFmtId="0" fontId="27" fillId="20" borderId="6" applyNumberFormat="0" applyAlignment="0" applyProtection="0"/>
    <xf numFmtId="0" fontId="7" fillId="0" borderId="0">
      <alignment vertical="center"/>
    </xf>
    <xf numFmtId="0" fontId="7" fillId="0" borderId="0"/>
    <xf numFmtId="9" fontId="7" fillId="0" borderId="0" applyFont="0" applyFill="0" applyBorder="0" applyAlignment="0" applyProtection="0"/>
    <xf numFmtId="9" fontId="7" fillId="0" borderId="0" applyFont="0" applyFill="0" applyBorder="0" applyAlignment="0" applyProtection="0"/>
    <xf numFmtId="9" fontId="31" fillId="0" borderId="0" applyFont="0" applyFill="0" applyBorder="0" applyAlignment="0" applyProtection="0"/>
    <xf numFmtId="0" fontId="9" fillId="0" borderId="0"/>
    <xf numFmtId="0" fontId="7" fillId="0" borderId="0"/>
    <xf numFmtId="0" fontId="28" fillId="0" borderId="0" applyNumberFormat="0" applyFill="0" applyBorder="0" applyAlignment="0" applyProtection="0"/>
    <xf numFmtId="0" fontId="29" fillId="0" borderId="7" applyNumberFormat="0" applyFill="0" applyAlignment="0" applyProtection="0"/>
    <xf numFmtId="0" fontId="30" fillId="0" borderId="0" applyNumberFormat="0" applyFill="0" applyBorder="0" applyAlignment="0" applyProtection="0"/>
    <xf numFmtId="0" fontId="7" fillId="0" borderId="0"/>
    <xf numFmtId="0" fontId="9" fillId="0" borderId="0"/>
    <xf numFmtId="0" fontId="45" fillId="0" borderId="0"/>
    <xf numFmtId="0" fontId="4" fillId="0" borderId="0"/>
    <xf numFmtId="0" fontId="4" fillId="0" borderId="0"/>
    <xf numFmtId="43" fontId="5" fillId="0" borderId="0" applyFont="0" applyFill="0" applyBorder="0" applyAlignment="0" applyProtection="0"/>
    <xf numFmtId="0" fontId="3"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5" fillId="0" borderId="0"/>
    <xf numFmtId="0" fontId="3" fillId="0" borderId="0"/>
    <xf numFmtId="0" fontId="5" fillId="23" borderId="10" applyNumberFormat="0" applyFont="0" applyAlignment="0" applyProtection="0"/>
    <xf numFmtId="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3" fillId="0" borderId="0"/>
    <xf numFmtId="0" fontId="3" fillId="0" borderId="0"/>
    <xf numFmtId="0" fontId="41" fillId="0" borderId="0"/>
    <xf numFmtId="43" fontId="4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41" fillId="0" borderId="0"/>
    <xf numFmtId="0" fontId="2" fillId="0" borderId="0"/>
    <xf numFmtId="0" fontId="41" fillId="0" borderId="0"/>
    <xf numFmtId="0" fontId="2" fillId="0" borderId="0"/>
    <xf numFmtId="0" fontId="5" fillId="0" borderId="0"/>
    <xf numFmtId="0" fontId="47" fillId="0" borderId="0"/>
    <xf numFmtId="0" fontId="49" fillId="0" borderId="0"/>
    <xf numFmtId="0" fontId="49" fillId="0" borderId="0"/>
    <xf numFmtId="0" fontId="1" fillId="0" borderId="0"/>
    <xf numFmtId="0" fontId="1" fillId="0" borderId="0"/>
    <xf numFmtId="0" fontId="1" fillId="0" borderId="0"/>
    <xf numFmtId="0" fontId="49" fillId="0" borderId="0"/>
    <xf numFmtId="0" fontId="1" fillId="0" borderId="0"/>
    <xf numFmtId="0" fontId="1" fillId="0" borderId="0"/>
    <xf numFmtId="43"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4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 fillId="0" borderId="0"/>
    <xf numFmtId="0" fontId="1" fillId="0" borderId="0"/>
    <xf numFmtId="0" fontId="51" fillId="0" borderId="0"/>
  </cellStyleXfs>
  <cellXfs count="213">
    <xf numFmtId="0" fontId="0" fillId="0" borderId="0" xfId="0"/>
    <xf numFmtId="0" fontId="7" fillId="0" borderId="0" xfId="0" applyFont="1" applyAlignment="1">
      <alignment horizontal="left" vertical="center"/>
    </xf>
    <xf numFmtId="0" fontId="7" fillId="0" borderId="0" xfId="0" applyFont="1" applyAlignment="1">
      <alignment vertical="center"/>
    </xf>
    <xf numFmtId="0" fontId="7" fillId="0" borderId="0" xfId="0" applyFont="1" applyAlignment="1">
      <alignment horizontal="center" vertical="center"/>
    </xf>
    <xf numFmtId="0" fontId="7" fillId="0" borderId="0" xfId="0" applyFont="1" applyAlignment="1">
      <alignment horizontal="right" vertical="center"/>
    </xf>
    <xf numFmtId="0" fontId="6" fillId="0" borderId="0" xfId="0" applyFont="1" applyAlignment="1">
      <alignment horizontal="left" vertical="center"/>
    </xf>
    <xf numFmtId="0" fontId="7" fillId="0" borderId="0" xfId="0" applyFont="1" applyAlignment="1">
      <alignment vertical="center" wrapText="1"/>
    </xf>
    <xf numFmtId="0" fontId="6" fillId="0" borderId="0" xfId="0" applyFont="1" applyAlignment="1">
      <alignment horizontal="right" vertical="center" wrapText="1"/>
    </xf>
    <xf numFmtId="2" fontId="7" fillId="0" borderId="0" xfId="0" applyNumberFormat="1" applyFont="1" applyAlignment="1">
      <alignment horizontal="center" vertical="center" wrapText="1"/>
    </xf>
    <xf numFmtId="0" fontId="7" fillId="0" borderId="0" xfId="0" applyFont="1" applyAlignment="1">
      <alignment horizontal="center" vertical="center" wrapText="1"/>
    </xf>
    <xf numFmtId="166" fontId="7" fillId="0" borderId="0" xfId="0" applyNumberFormat="1" applyFont="1" applyAlignment="1">
      <alignment horizontal="left" vertical="center" wrapText="1"/>
    </xf>
    <xf numFmtId="0" fontId="6" fillId="0" borderId="0" xfId="0" applyFont="1" applyAlignment="1">
      <alignment vertical="center"/>
    </xf>
    <xf numFmtId="43" fontId="6" fillId="0" borderId="0" xfId="0" applyNumberFormat="1" applyFont="1" applyAlignment="1">
      <alignment horizontal="center" vertical="center"/>
    </xf>
    <xf numFmtId="0" fontId="6" fillId="0" borderId="11" xfId="0" applyFont="1" applyBorder="1" applyAlignment="1">
      <alignment horizontal="right" vertical="center"/>
    </xf>
    <xf numFmtId="14" fontId="7" fillId="0" borderId="0" xfId="0" applyNumberFormat="1" applyFont="1" applyAlignment="1">
      <alignment horizontal="left" vertical="center"/>
    </xf>
    <xf numFmtId="0" fontId="42" fillId="0" borderId="0" xfId="0" applyFont="1" applyAlignment="1">
      <alignment vertical="center"/>
    </xf>
    <xf numFmtId="0" fontId="7" fillId="25" borderId="0" xfId="0" applyFont="1" applyFill="1" applyAlignment="1">
      <alignment horizontal="center" vertical="center" wrapText="1"/>
    </xf>
    <xf numFmtId="164" fontId="42" fillId="25" borderId="0" xfId="0" applyNumberFormat="1" applyFont="1" applyFill="1" applyAlignment="1">
      <alignment horizontal="center" vertical="center" wrapText="1"/>
    </xf>
    <xf numFmtId="164" fontId="43" fillId="25" borderId="0" xfId="0" applyNumberFormat="1" applyFont="1" applyFill="1" applyAlignment="1">
      <alignment horizontal="center" vertical="center" wrapText="1"/>
    </xf>
    <xf numFmtId="0" fontId="43" fillId="0" borderId="0" xfId="0" applyFont="1" applyAlignment="1">
      <alignment horizontal="center" vertical="center"/>
    </xf>
    <xf numFmtId="4" fontId="43" fillId="0" borderId="0" xfId="0" applyNumberFormat="1" applyFont="1" applyAlignment="1">
      <alignment horizontal="center" vertical="center" wrapText="1"/>
    </xf>
    <xf numFmtId="0" fontId="11" fillId="0" borderId="0" xfId="0" applyFont="1" applyAlignment="1">
      <alignment horizontal="left" vertical="center"/>
    </xf>
    <xf numFmtId="0" fontId="11" fillId="0" borderId="0" xfId="0" applyFont="1" applyAlignment="1">
      <alignment horizontal="center" vertical="center" wrapText="1"/>
    </xf>
    <xf numFmtId="0" fontId="11" fillId="0" borderId="16" xfId="0" applyFont="1" applyBorder="1" applyAlignment="1">
      <alignment horizontal="center" vertical="center" wrapText="1"/>
    </xf>
    <xf numFmtId="0" fontId="36" fillId="0" borderId="0" xfId="0" applyFont="1" applyAlignment="1">
      <alignment horizontal="center" vertical="center"/>
    </xf>
    <xf numFmtId="0" fontId="36" fillId="0" borderId="0" xfId="0" applyFont="1" applyAlignment="1">
      <alignment vertical="center"/>
    </xf>
    <xf numFmtId="0" fontId="36" fillId="0" borderId="0" xfId="0" applyFont="1" applyAlignment="1">
      <alignment horizontal="right" vertical="center"/>
    </xf>
    <xf numFmtId="0" fontId="36" fillId="0" borderId="0" xfId="0" applyFont="1" applyAlignment="1">
      <alignment horizontal="left" vertical="center"/>
    </xf>
    <xf numFmtId="0" fontId="36" fillId="24" borderId="11" xfId="0" applyFont="1" applyFill="1" applyBorder="1" applyAlignment="1">
      <alignment horizontal="center" vertical="center" wrapText="1"/>
    </xf>
    <xf numFmtId="0" fontId="36" fillId="0" borderId="0" xfId="0" applyFont="1" applyAlignment="1">
      <alignment horizontal="center" vertical="center" wrapText="1"/>
    </xf>
    <xf numFmtId="0" fontId="36" fillId="0" borderId="0" xfId="0" applyFont="1" applyAlignment="1">
      <alignment vertical="center" wrapText="1"/>
    </xf>
    <xf numFmtId="0" fontId="36" fillId="0" borderId="17" xfId="0" applyFont="1" applyBorder="1" applyAlignment="1">
      <alignment horizontal="center" vertical="center" wrapText="1"/>
    </xf>
    <xf numFmtId="0" fontId="36" fillId="0" borderId="11" xfId="0" applyFont="1" applyBorder="1" applyAlignment="1">
      <alignment horizontal="center" vertical="center" wrapText="1"/>
    </xf>
    <xf numFmtId="0" fontId="37" fillId="0" borderId="11" xfId="0" applyFont="1" applyBorder="1" applyAlignment="1">
      <alignment horizontal="right" vertical="center" wrapText="1"/>
    </xf>
    <xf numFmtId="164" fontId="43" fillId="0" borderId="0" xfId="0" applyNumberFormat="1" applyFont="1" applyAlignment="1">
      <alignment horizontal="right" vertical="center" wrapText="1"/>
    </xf>
    <xf numFmtId="0" fontId="43" fillId="0" borderId="0" xfId="0" applyFont="1" applyAlignment="1">
      <alignment horizontal="left" vertical="center" wrapText="1"/>
    </xf>
    <xf numFmtId="43" fontId="36" fillId="0" borderId="0" xfId="0" applyNumberFormat="1" applyFont="1" applyAlignment="1">
      <alignment vertical="center" wrapText="1"/>
    </xf>
    <xf numFmtId="0" fontId="37" fillId="0" borderId="0" xfId="0" applyFont="1" applyAlignment="1">
      <alignment horizontal="right" vertical="center" wrapText="1"/>
    </xf>
    <xf numFmtId="2" fontId="36" fillId="0" borderId="0" xfId="0" applyNumberFormat="1" applyFont="1" applyAlignment="1">
      <alignment horizontal="center" vertical="center" wrapText="1"/>
    </xf>
    <xf numFmtId="166" fontId="36" fillId="0" borderId="0" xfId="0" applyNumberFormat="1" applyFont="1" applyAlignment="1">
      <alignment horizontal="left" vertical="center" wrapText="1"/>
    </xf>
    <xf numFmtId="167" fontId="36" fillId="0" borderId="0" xfId="0" applyNumberFormat="1" applyFont="1" applyAlignment="1">
      <alignment horizontal="center" vertical="center"/>
    </xf>
    <xf numFmtId="43" fontId="36" fillId="0" borderId="0" xfId="0" applyNumberFormat="1" applyFont="1" applyAlignment="1">
      <alignment vertical="center"/>
    </xf>
    <xf numFmtId="9" fontId="7" fillId="25" borderId="11" xfId="0" applyNumberFormat="1" applyFont="1" applyFill="1" applyBorder="1" applyAlignment="1">
      <alignment horizontal="center" vertical="center"/>
    </xf>
    <xf numFmtId="0" fontId="10" fillId="25" borderId="11" xfId="0" applyFont="1" applyFill="1" applyBorder="1" applyAlignment="1">
      <alignment horizontal="right" vertical="center"/>
    </xf>
    <xf numFmtId="0" fontId="35" fillId="0" borderId="0" xfId="0" applyFont="1" applyAlignment="1">
      <alignment horizontal="center" vertical="center"/>
    </xf>
    <xf numFmtId="0" fontId="11" fillId="0" borderId="0" xfId="0" applyFont="1" applyAlignment="1">
      <alignment horizontal="center" vertical="center"/>
    </xf>
    <xf numFmtId="0" fontId="11" fillId="0" borderId="0" xfId="0" applyFont="1" applyAlignment="1">
      <alignment vertical="center"/>
    </xf>
    <xf numFmtId="0" fontId="38" fillId="0" borderId="0" xfId="0" applyFont="1" applyAlignment="1">
      <alignment horizontal="center" vertical="center"/>
    </xf>
    <xf numFmtId="0" fontId="11" fillId="0" borderId="0" xfId="0" applyFont="1" applyAlignment="1">
      <alignment horizontal="right" vertical="center"/>
    </xf>
    <xf numFmtId="43" fontId="35" fillId="0" borderId="0" xfId="0" applyNumberFormat="1" applyFont="1" applyAlignment="1">
      <alignment horizontal="center" vertical="center"/>
    </xf>
    <xf numFmtId="165" fontId="35" fillId="0" borderId="0" xfId="0" applyNumberFormat="1" applyFont="1" applyAlignment="1">
      <alignment horizontal="center" vertical="center"/>
    </xf>
    <xf numFmtId="0" fontId="11" fillId="24" borderId="11" xfId="0" applyFont="1" applyFill="1" applyBorder="1" applyAlignment="1">
      <alignment horizontal="center" vertical="center" wrapText="1"/>
    </xf>
    <xf numFmtId="0" fontId="11" fillId="0" borderId="0" xfId="0" applyFont="1" applyAlignment="1">
      <alignment vertical="center" wrapText="1"/>
    </xf>
    <xf numFmtId="0" fontId="11" fillId="0" borderId="11" xfId="0" applyFont="1" applyBorder="1" applyAlignment="1">
      <alignment vertical="center"/>
    </xf>
    <xf numFmtId="0" fontId="35" fillId="0" borderId="11" xfId="0" applyFont="1" applyBorder="1" applyAlignment="1">
      <alignment horizontal="right" vertical="center" wrapText="1"/>
    </xf>
    <xf numFmtId="0" fontId="35" fillId="0" borderId="0" xfId="0" applyFont="1" applyAlignment="1">
      <alignment horizontal="right" vertical="center" wrapText="1"/>
    </xf>
    <xf numFmtId="166" fontId="11" fillId="0" borderId="0" xfId="0" applyNumberFormat="1" applyFont="1" applyAlignment="1">
      <alignment horizontal="left" vertical="center" wrapText="1"/>
    </xf>
    <xf numFmtId="167" fontId="11" fillId="0" borderId="0" xfId="0" applyNumberFormat="1" applyFont="1" applyAlignment="1">
      <alignment horizontal="center" vertical="center"/>
    </xf>
    <xf numFmtId="43" fontId="11" fillId="0" borderId="0" xfId="0" applyNumberFormat="1" applyFont="1" applyAlignment="1">
      <alignment vertical="center"/>
    </xf>
    <xf numFmtId="2" fontId="11" fillId="0" borderId="0" xfId="36" applyNumberFormat="1" applyFont="1" applyFill="1" applyBorder="1" applyAlignment="1" applyProtection="1">
      <alignment horizontal="right" vertical="center"/>
    </xf>
    <xf numFmtId="0" fontId="39" fillId="0" borderId="0" xfId="0" applyFont="1" applyAlignment="1">
      <alignment horizontal="right" vertical="center"/>
    </xf>
    <xf numFmtId="0" fontId="11" fillId="25" borderId="0" xfId="0" applyFont="1" applyFill="1" applyAlignment="1">
      <alignment vertical="center"/>
    </xf>
    <xf numFmtId="2" fontId="11" fillId="0" borderId="0" xfId="36" applyNumberFormat="1" applyFont="1" applyFill="1" applyBorder="1" applyAlignment="1" applyProtection="1">
      <alignment vertical="center"/>
    </xf>
    <xf numFmtId="0" fontId="6" fillId="0" borderId="11" xfId="0" applyFont="1" applyBorder="1" applyAlignment="1">
      <alignment horizontal="right" vertical="center" wrapText="1"/>
    </xf>
    <xf numFmtId="2" fontId="7" fillId="0" borderId="0" xfId="0" applyNumberFormat="1" applyFont="1" applyAlignment="1">
      <alignment vertical="center" wrapText="1"/>
    </xf>
    <xf numFmtId="2" fontId="35" fillId="0" borderId="11" xfId="0" applyNumberFormat="1" applyFont="1" applyBorder="1" applyAlignment="1">
      <alignment vertical="center" wrapText="1"/>
    </xf>
    <xf numFmtId="2" fontId="35" fillId="0" borderId="11" xfId="0" applyNumberFormat="1" applyFont="1" applyBorder="1" applyAlignment="1">
      <alignment horizontal="left" vertical="center" wrapText="1"/>
    </xf>
    <xf numFmtId="16" fontId="7" fillId="25" borderId="14" xfId="0" applyNumberFormat="1" applyFont="1" applyFill="1" applyBorder="1" applyAlignment="1">
      <alignment horizontal="center" vertical="center" wrapText="1"/>
    </xf>
    <xf numFmtId="0" fontId="7" fillId="24" borderId="11" xfId="0" applyFont="1" applyFill="1" applyBorder="1" applyAlignment="1">
      <alignment horizontal="center" vertical="center" wrapText="1"/>
    </xf>
    <xf numFmtId="0" fontId="11" fillId="25" borderId="23" xfId="0" applyFont="1" applyFill="1" applyBorder="1" applyAlignment="1">
      <alignment horizontal="center" vertical="center" wrapText="1"/>
    </xf>
    <xf numFmtId="0" fontId="11" fillId="25" borderId="0" xfId="0" applyFont="1" applyFill="1" applyAlignment="1">
      <alignment horizontal="center" vertical="center"/>
    </xf>
    <xf numFmtId="0" fontId="5" fillId="0" borderId="0" xfId="0" applyFont="1" applyAlignment="1">
      <alignment horizontal="right" vertical="center"/>
    </xf>
    <xf numFmtId="0" fontId="46" fillId="24" borderId="11" xfId="0" applyFont="1" applyFill="1" applyBorder="1" applyAlignment="1">
      <alignment horizontal="center" vertical="center" wrapText="1"/>
    </xf>
    <xf numFmtId="0" fontId="5" fillId="0" borderId="14" xfId="0" applyFont="1" applyBorder="1" applyAlignment="1">
      <alignment horizontal="center" vertical="center" wrapText="1"/>
    </xf>
    <xf numFmtId="0" fontId="6" fillId="25" borderId="14" xfId="0" applyFont="1" applyFill="1" applyBorder="1" applyAlignment="1">
      <alignment horizontal="center" vertical="center" wrapText="1"/>
    </xf>
    <xf numFmtId="4" fontId="35" fillId="0" borderId="11" xfId="0" applyNumberFormat="1" applyFont="1" applyBorder="1" applyAlignment="1">
      <alignment horizontal="left" vertical="center" wrapText="1"/>
    </xf>
    <xf numFmtId="4" fontId="35" fillId="0" borderId="11" xfId="0" applyNumberFormat="1" applyFont="1" applyBorder="1" applyAlignment="1">
      <alignment horizontal="right" vertical="center"/>
    </xf>
    <xf numFmtId="4" fontId="35" fillId="0" borderId="11" xfId="0" applyNumberFormat="1" applyFont="1" applyBorder="1" applyAlignment="1">
      <alignment horizontal="center" vertical="center"/>
    </xf>
    <xf numFmtId="4" fontId="36" fillId="0" borderId="17" xfId="0" applyNumberFormat="1" applyFont="1" applyBorder="1" applyAlignment="1">
      <alignment horizontal="center" vertical="center" wrapText="1"/>
    </xf>
    <xf numFmtId="4" fontId="37" fillId="0" borderId="11" xfId="0" applyNumberFormat="1" applyFont="1" applyBorder="1" applyAlignment="1">
      <alignment horizontal="center" vertical="center" wrapText="1"/>
    </xf>
    <xf numFmtId="4" fontId="36" fillId="0" borderId="11" xfId="0" applyNumberFormat="1" applyFont="1" applyBorder="1" applyAlignment="1">
      <alignment horizontal="center" vertical="center" wrapText="1"/>
    </xf>
    <xf numFmtId="4" fontId="7" fillId="0" borderId="14" xfId="0" applyNumberFormat="1" applyFont="1" applyBorder="1" applyAlignment="1">
      <alignment horizontal="center" vertical="center" wrapText="1"/>
    </xf>
    <xf numFmtId="4" fontId="7" fillId="0" borderId="15" xfId="0" applyNumberFormat="1" applyFont="1" applyBorder="1" applyAlignment="1">
      <alignment horizontal="center" vertical="center" wrapText="1"/>
    </xf>
    <xf numFmtId="4" fontId="6" fillId="0" borderId="11" xfId="0" applyNumberFormat="1" applyFont="1" applyBorder="1" applyAlignment="1">
      <alignment horizontal="center" vertical="center"/>
    </xf>
    <xf numFmtId="4" fontId="7" fillId="0" borderId="11" xfId="0" applyNumberFormat="1" applyFont="1" applyBorder="1" applyAlignment="1">
      <alignment horizontal="center" vertical="center"/>
    </xf>
    <xf numFmtId="4" fontId="7" fillId="0" borderId="0" xfId="0" applyNumberFormat="1" applyFont="1" applyAlignment="1">
      <alignment vertical="center"/>
    </xf>
    <xf numFmtId="4" fontId="13" fillId="0" borderId="0" xfId="0" applyNumberFormat="1" applyFont="1" applyAlignment="1">
      <alignment vertical="center"/>
    </xf>
    <xf numFmtId="4" fontId="7" fillId="25" borderId="14" xfId="0" applyNumberFormat="1" applyFont="1" applyFill="1" applyBorder="1" applyAlignment="1">
      <alignment horizontal="center" vertical="center" wrapText="1"/>
    </xf>
    <xf numFmtId="4" fontId="11" fillId="0" borderId="11" xfId="36" applyNumberFormat="1" applyFont="1" applyFill="1" applyBorder="1" applyAlignment="1" applyProtection="1">
      <alignment horizontal="center" vertical="center" wrapText="1"/>
    </xf>
    <xf numFmtId="2" fontId="11" fillId="25" borderId="23" xfId="0" applyNumberFormat="1" applyFont="1" applyFill="1" applyBorder="1" applyAlignment="1">
      <alignment vertical="center" wrapText="1"/>
    </xf>
    <xf numFmtId="0" fontId="11" fillId="0" borderId="11" xfId="0" applyFont="1" applyBorder="1" applyAlignment="1">
      <alignment horizontal="center" vertical="center" wrapText="1"/>
    </xf>
    <xf numFmtId="2" fontId="11" fillId="0" borderId="11" xfId="0" applyNumberFormat="1" applyFont="1" applyBorder="1" applyAlignment="1">
      <alignment horizontal="center" vertical="center" wrapText="1"/>
    </xf>
    <xf numFmtId="2" fontId="11" fillId="0" borderId="11" xfId="36" applyNumberFormat="1" applyFont="1" applyFill="1" applyBorder="1" applyAlignment="1" applyProtection="1">
      <alignment horizontal="center" vertical="center" wrapText="1"/>
    </xf>
    <xf numFmtId="2" fontId="11" fillId="0" borderId="11" xfId="0" applyNumberFormat="1" applyFont="1" applyBorder="1" applyAlignment="1">
      <alignment vertical="center" wrapText="1"/>
    </xf>
    <xf numFmtId="4" fontId="11" fillId="0" borderId="11" xfId="0" applyNumberFormat="1" applyFont="1" applyBorder="1" applyAlignment="1">
      <alignment horizontal="center" vertical="center" wrapText="1"/>
    </xf>
    <xf numFmtId="4" fontId="36" fillId="0" borderId="0" xfId="0" applyNumberFormat="1" applyFont="1" applyAlignment="1">
      <alignment vertical="center" wrapText="1"/>
    </xf>
    <xf numFmtId="2" fontId="11" fillId="0" borderId="0" xfId="0" applyNumberFormat="1" applyFont="1" applyAlignment="1">
      <alignment horizontal="left" vertical="center" wrapText="1"/>
    </xf>
    <xf numFmtId="0" fontId="5" fillId="25" borderId="17" xfId="0" applyFont="1" applyFill="1" applyBorder="1" applyAlignment="1">
      <alignment horizontal="left" vertical="center" wrapText="1"/>
    </xf>
    <xf numFmtId="2" fontId="11" fillId="25" borderId="16" xfId="0" applyNumberFormat="1" applyFont="1" applyFill="1" applyBorder="1" applyAlignment="1">
      <alignment horizontal="center" vertical="center" wrapText="1"/>
    </xf>
    <xf numFmtId="2" fontId="35" fillId="0" borderId="11" xfId="0" applyNumberFormat="1" applyFont="1" applyBorder="1" applyAlignment="1">
      <alignment horizontal="right" vertical="center"/>
    </xf>
    <xf numFmtId="0" fontId="37" fillId="0" borderId="0" xfId="0" applyFont="1" applyAlignment="1">
      <alignment horizontal="center" vertical="center"/>
    </xf>
    <xf numFmtId="0" fontId="6" fillId="0" borderId="0" xfId="0" applyFont="1" applyAlignment="1">
      <alignment horizontal="center" vertical="center"/>
    </xf>
    <xf numFmtId="0" fontId="5" fillId="0" borderId="0" xfId="0" applyFont="1" applyAlignment="1">
      <alignment horizontal="center" vertical="center"/>
    </xf>
    <xf numFmtId="0" fontId="5" fillId="0" borderId="0" xfId="0" applyFont="1" applyAlignment="1">
      <alignment vertical="center"/>
    </xf>
    <xf numFmtId="0" fontId="52" fillId="0" borderId="0" xfId="0" applyFont="1" applyAlignment="1">
      <alignment horizontal="center" vertical="center"/>
    </xf>
    <xf numFmtId="0" fontId="5" fillId="0" borderId="0" xfId="0" applyFont="1" applyAlignment="1">
      <alignment horizontal="left" vertical="center"/>
    </xf>
    <xf numFmtId="165" fontId="6" fillId="0" borderId="0" xfId="0" applyNumberFormat="1" applyFont="1" applyAlignment="1">
      <alignment horizontal="center" vertical="center"/>
    </xf>
    <xf numFmtId="0" fontId="5" fillId="24" borderId="11" xfId="0" applyFont="1" applyFill="1" applyBorder="1" applyAlignment="1">
      <alignment horizontal="center" vertical="center" wrapText="1"/>
    </xf>
    <xf numFmtId="4" fontId="5" fillId="0" borderId="11" xfId="36" applyNumberFormat="1" applyFont="1" applyFill="1" applyBorder="1" applyAlignment="1" applyProtection="1">
      <alignment horizontal="center" vertical="center" wrapText="1"/>
    </xf>
    <xf numFmtId="0" fontId="5" fillId="0" borderId="11" xfId="0" applyFont="1" applyBorder="1" applyAlignment="1">
      <alignment vertical="center"/>
    </xf>
    <xf numFmtId="0" fontId="6" fillId="0" borderId="11" xfId="0" applyFont="1" applyBorder="1" applyAlignment="1">
      <alignment vertical="center" wrapText="1"/>
    </xf>
    <xf numFmtId="0" fontId="6" fillId="0" borderId="11" xfId="0" applyFont="1" applyBorder="1" applyAlignment="1">
      <alignment horizontal="left" vertical="center" wrapText="1"/>
    </xf>
    <xf numFmtId="43" fontId="6" fillId="0" borderId="11" xfId="0" applyNumberFormat="1" applyFont="1" applyBorder="1" applyAlignment="1">
      <alignment horizontal="right" vertical="center"/>
    </xf>
    <xf numFmtId="0" fontId="5" fillId="0" borderId="0" xfId="0" applyFont="1" applyAlignment="1">
      <alignment horizontal="center" vertical="center" wrapText="1"/>
    </xf>
    <xf numFmtId="166" fontId="5" fillId="0" borderId="0" xfId="0" applyNumberFormat="1" applyFont="1" applyAlignment="1">
      <alignment horizontal="left" vertical="center" wrapText="1"/>
    </xf>
    <xf numFmtId="0" fontId="5" fillId="0" borderId="0" xfId="0" applyFont="1" applyAlignment="1">
      <alignment vertical="center" wrapText="1"/>
    </xf>
    <xf numFmtId="167" fontId="5" fillId="0" borderId="0" xfId="0" applyNumberFormat="1" applyFont="1" applyAlignment="1">
      <alignment horizontal="center" vertical="center"/>
    </xf>
    <xf numFmtId="2" fontId="5" fillId="0" borderId="0" xfId="36" applyNumberFormat="1" applyFont="1" applyFill="1" applyBorder="1" applyAlignment="1" applyProtection="1">
      <alignment horizontal="right" vertical="center"/>
    </xf>
    <xf numFmtId="0" fontId="10" fillId="0" borderId="0" xfId="0" applyFont="1" applyAlignment="1">
      <alignment horizontal="right" vertical="center"/>
    </xf>
    <xf numFmtId="0" fontId="11" fillId="0" borderId="22" xfId="0" applyFont="1" applyBorder="1" applyAlignment="1">
      <alignment horizontal="center" vertical="center" wrapText="1"/>
    </xf>
    <xf numFmtId="0" fontId="46" fillId="0" borderId="11"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1" xfId="0" applyFont="1" applyBorder="1" applyAlignment="1">
      <alignment horizontal="left" vertical="center" wrapText="1"/>
    </xf>
    <xf numFmtId="2" fontId="5" fillId="0" borderId="11" xfId="0" applyNumberFormat="1" applyFont="1" applyBorder="1" applyAlignment="1">
      <alignment horizontal="center" vertical="center" wrapText="1"/>
    </xf>
    <xf numFmtId="164" fontId="5" fillId="0" borderId="0" xfId="0" applyNumberFormat="1" applyFont="1" applyAlignment="1">
      <alignment vertical="center" wrapText="1"/>
    </xf>
    <xf numFmtId="2" fontId="6" fillId="0" borderId="11" xfId="0" applyNumberFormat="1" applyFont="1" applyBorder="1" applyAlignment="1">
      <alignment vertical="center" wrapText="1"/>
    </xf>
    <xf numFmtId="0" fontId="35" fillId="0" borderId="22" xfId="0" applyFont="1" applyBorder="1" applyAlignment="1">
      <alignment horizontal="left" vertical="center" wrapText="1"/>
    </xf>
    <xf numFmtId="1" fontId="11" fillId="0" borderId="11" xfId="0" applyNumberFormat="1" applyFont="1" applyBorder="1" applyAlignment="1">
      <alignment horizontal="center" vertical="center" wrapText="1"/>
    </xf>
    <xf numFmtId="43" fontId="11" fillId="0" borderId="0" xfId="0" applyNumberFormat="1" applyFont="1" applyAlignment="1">
      <alignment horizontal="center" vertical="center"/>
    </xf>
    <xf numFmtId="0" fontId="5" fillId="0" borderId="11" xfId="121" applyFont="1" applyBorder="1" applyAlignment="1">
      <alignment vertical="center"/>
    </xf>
    <xf numFmtId="1" fontId="11" fillId="25" borderId="11" xfId="0" applyNumberFormat="1" applyFont="1" applyFill="1" applyBorder="1" applyAlignment="1">
      <alignment horizontal="center" vertical="center" wrapText="1"/>
    </xf>
    <xf numFmtId="0" fontId="11" fillId="25" borderId="11" xfId="0" applyFont="1" applyFill="1" applyBorder="1" applyAlignment="1">
      <alignment horizontal="center" vertical="center" wrapText="1"/>
    </xf>
    <xf numFmtId="43" fontId="11" fillId="25" borderId="0" xfId="0" applyNumberFormat="1" applyFont="1" applyFill="1" applyAlignment="1">
      <alignment horizontal="center" vertical="center"/>
    </xf>
    <xf numFmtId="2" fontId="11" fillId="0" borderId="11" xfId="0" applyNumberFormat="1" applyFont="1" applyBorder="1" applyAlignment="1">
      <alignment horizontal="center" vertical="center"/>
    </xf>
    <xf numFmtId="4" fontId="11" fillId="0" borderId="11" xfId="0" applyNumberFormat="1" applyFont="1" applyBorder="1" applyAlignment="1">
      <alignment horizontal="center" vertical="center"/>
    </xf>
    <xf numFmtId="2" fontId="11" fillId="0" borderId="23" xfId="0" applyNumberFormat="1" applyFont="1" applyBorder="1" applyAlignment="1">
      <alignment horizontal="center" vertical="center" wrapText="1"/>
    </xf>
    <xf numFmtId="4" fontId="11" fillId="0" borderId="16" xfId="36" applyNumberFormat="1" applyFont="1" applyFill="1" applyBorder="1" applyAlignment="1" applyProtection="1">
      <alignment horizontal="center" vertical="center" wrapText="1"/>
    </xf>
    <xf numFmtId="4" fontId="11" fillId="0" borderId="16" xfId="0" applyNumberFormat="1" applyFont="1" applyBorder="1" applyAlignment="1">
      <alignment horizontal="center" vertical="center" wrapText="1"/>
    </xf>
    <xf numFmtId="4" fontId="5" fillId="0" borderId="11" xfId="0" applyNumberFormat="1" applyFont="1" applyBorder="1" applyAlignment="1">
      <alignment horizontal="center" vertical="center" wrapText="1"/>
    </xf>
    <xf numFmtId="2" fontId="11" fillId="25" borderId="11" xfId="0" applyNumberFormat="1" applyFont="1" applyFill="1" applyBorder="1" applyAlignment="1">
      <alignment vertical="center" wrapText="1"/>
    </xf>
    <xf numFmtId="0" fontId="11" fillId="25" borderId="11" xfId="0" applyFont="1" applyFill="1" applyBorder="1" applyAlignment="1">
      <alignment horizontal="center" vertical="center"/>
    </xf>
    <xf numFmtId="2" fontId="5" fillId="25" borderId="11" xfId="0" applyNumberFormat="1" applyFont="1" applyFill="1" applyBorder="1" applyAlignment="1">
      <alignment horizontal="center" vertical="center"/>
    </xf>
    <xf numFmtId="2" fontId="11" fillId="25" borderId="11" xfId="0" applyNumberFormat="1" applyFont="1" applyFill="1" applyBorder="1" applyAlignment="1">
      <alignment horizontal="center" vertical="center"/>
    </xf>
    <xf numFmtId="4" fontId="11" fillId="25" borderId="11" xfId="0" applyNumberFormat="1" applyFont="1" applyFill="1" applyBorder="1" applyAlignment="1">
      <alignment horizontal="center" vertical="center"/>
    </xf>
    <xf numFmtId="4" fontId="11" fillId="25" borderId="11" xfId="36" applyNumberFormat="1" applyFont="1" applyFill="1" applyBorder="1" applyAlignment="1" applyProtection="1">
      <alignment horizontal="center" vertical="center" wrapText="1"/>
    </xf>
    <xf numFmtId="4" fontId="11" fillId="25" borderId="11" xfId="0" applyNumberFormat="1" applyFont="1" applyFill="1" applyBorder="1" applyAlignment="1">
      <alignment horizontal="center" vertical="center" wrapText="1"/>
    </xf>
    <xf numFmtId="2" fontId="11" fillId="25" borderId="11" xfId="0" applyNumberFormat="1" applyFont="1" applyFill="1" applyBorder="1" applyAlignment="1">
      <alignment horizontal="center" vertical="center" wrapText="1"/>
    </xf>
    <xf numFmtId="2" fontId="6" fillId="25" borderId="11" xfId="0" applyNumberFormat="1" applyFont="1" applyFill="1" applyBorder="1" applyAlignment="1">
      <alignment vertical="center" wrapText="1"/>
    </xf>
    <xf numFmtId="0" fontId="53" fillId="0" borderId="11" xfId="109" applyFont="1" applyBorder="1" applyAlignment="1">
      <alignment horizontal="center" vertical="center"/>
    </xf>
    <xf numFmtId="0" fontId="14" fillId="25" borderId="0" xfId="114" applyFont="1" applyFill="1" applyAlignment="1">
      <alignment horizontal="center"/>
    </xf>
    <xf numFmtId="168" fontId="48" fillId="25" borderId="0" xfId="109" applyNumberFormat="1" applyFont="1" applyFill="1" applyAlignment="1">
      <alignment horizontal="center"/>
    </xf>
    <xf numFmtId="168" fontId="14" fillId="25" borderId="0" xfId="114" applyNumberFormat="1" applyFont="1" applyFill="1" applyAlignment="1">
      <alignment horizontal="center"/>
    </xf>
    <xf numFmtId="0" fontId="5" fillId="25" borderId="11" xfId="0" applyFont="1" applyFill="1" applyBorder="1" applyAlignment="1">
      <alignment horizontal="center" vertical="center" wrapText="1"/>
    </xf>
    <xf numFmtId="0" fontId="5" fillId="25" borderId="11" xfId="0" applyFont="1" applyFill="1" applyBorder="1" applyAlignment="1">
      <alignment horizontal="left" vertical="center" wrapText="1"/>
    </xf>
    <xf numFmtId="4" fontId="5" fillId="25" borderId="11" xfId="36" applyNumberFormat="1" applyFont="1" applyFill="1" applyBorder="1" applyAlignment="1" applyProtection="1">
      <alignment horizontal="center" vertical="center" wrapText="1"/>
    </xf>
    <xf numFmtId="4" fontId="5" fillId="25" borderId="11" xfId="0" applyNumberFormat="1" applyFont="1" applyFill="1" applyBorder="1" applyAlignment="1">
      <alignment horizontal="center" vertical="center" wrapText="1"/>
    </xf>
    <xf numFmtId="0" fontId="5" fillId="25" borderId="0" xfId="0" applyFont="1" applyFill="1" applyAlignment="1">
      <alignment horizontal="center" vertical="center" wrapText="1"/>
    </xf>
    <xf numFmtId="164" fontId="5" fillId="25" borderId="0" xfId="0" applyNumberFormat="1" applyFont="1" applyFill="1" applyAlignment="1">
      <alignment vertical="center" wrapText="1"/>
    </xf>
    <xf numFmtId="0" fontId="5" fillId="25" borderId="0" xfId="0" applyFont="1" applyFill="1" applyAlignment="1">
      <alignment vertical="center" wrapText="1"/>
    </xf>
    <xf numFmtId="0" fontId="7" fillId="0" borderId="24" xfId="0" applyFont="1" applyBorder="1" applyAlignment="1">
      <alignment horizontal="center" vertical="center" wrapText="1"/>
    </xf>
    <xf numFmtId="2" fontId="5" fillId="0" borderId="11" xfId="0" applyNumberFormat="1" applyFont="1" applyBorder="1" applyAlignment="1">
      <alignment horizontal="left" vertical="center" wrapText="1"/>
    </xf>
    <xf numFmtId="0" fontId="39" fillId="25" borderId="11" xfId="0" applyFont="1" applyFill="1" applyBorder="1" applyAlignment="1">
      <alignment horizontal="left" vertical="center" wrapText="1"/>
    </xf>
    <xf numFmtId="0" fontId="39" fillId="0" borderId="11" xfId="0" applyFont="1" applyBorder="1" applyAlignment="1">
      <alignment horizontal="left" vertical="center" wrapText="1"/>
    </xf>
    <xf numFmtId="0" fontId="35" fillId="25" borderId="11" xfId="0" applyFont="1" applyFill="1" applyBorder="1" applyAlignment="1">
      <alignment horizontal="left" vertical="center" wrapText="1"/>
    </xf>
    <xf numFmtId="0" fontId="5" fillId="0" borderId="17" xfId="0" applyFont="1" applyBorder="1" applyAlignment="1">
      <alignment horizontal="center" vertical="center" wrapText="1"/>
    </xf>
    <xf numFmtId="0" fontId="5" fillId="0" borderId="17" xfId="0" applyFont="1" applyBorder="1" applyAlignment="1">
      <alignment horizontal="left" vertical="center" wrapText="1"/>
    </xf>
    <xf numFmtId="43" fontId="5" fillId="0" borderId="17" xfId="0" applyNumberFormat="1" applyFont="1" applyBorder="1" applyAlignment="1">
      <alignment horizontal="center" vertical="center" wrapText="1"/>
    </xf>
    <xf numFmtId="43" fontId="6" fillId="0" borderId="11" xfId="0" applyNumberFormat="1" applyFont="1" applyBorder="1" applyAlignment="1">
      <alignment horizontal="center" vertical="center" wrapText="1"/>
    </xf>
    <xf numFmtId="0" fontId="11" fillId="0" borderId="11" xfId="0" applyFont="1" applyBorder="1" applyAlignment="1">
      <alignment horizontal="right" vertical="center" wrapText="1"/>
    </xf>
    <xf numFmtId="43" fontId="11" fillId="0" borderId="11" xfId="0" applyNumberFormat="1" applyFont="1" applyBorder="1" applyAlignment="1">
      <alignment horizontal="center" vertical="center" wrapText="1"/>
    </xf>
    <xf numFmtId="43" fontId="35" fillId="0" borderId="11" xfId="0" applyNumberFormat="1" applyFont="1" applyBorder="1" applyAlignment="1">
      <alignment horizontal="center" vertical="center" wrapText="1"/>
    </xf>
    <xf numFmtId="0" fontId="37" fillId="0" borderId="0" xfId="0" applyFont="1" applyAlignment="1">
      <alignment horizontal="center" vertical="center"/>
    </xf>
    <xf numFmtId="0" fontId="36" fillId="0" borderId="11" xfId="0" applyFont="1" applyBorder="1" applyAlignment="1">
      <alignment horizontal="right" vertical="center" wrapText="1"/>
    </xf>
    <xf numFmtId="0" fontId="5" fillId="0" borderId="0" xfId="0" applyFont="1" applyAlignment="1">
      <alignment horizontal="center" vertical="center"/>
    </xf>
    <xf numFmtId="0" fontId="35" fillId="0" borderId="0" xfId="0" applyFont="1" applyAlignment="1">
      <alignment horizontal="center" vertical="center"/>
    </xf>
    <xf numFmtId="0" fontId="5" fillId="0" borderId="0" xfId="0" applyFont="1" applyAlignment="1">
      <alignment horizontal="right" vertical="center"/>
    </xf>
    <xf numFmtId="0" fontId="6" fillId="0" borderId="0" xfId="0" applyFont="1" applyAlignment="1">
      <alignment horizontal="center" vertical="center"/>
    </xf>
    <xf numFmtId="0" fontId="7" fillId="0" borderId="18" xfId="0" applyFont="1" applyBorder="1" applyAlignment="1">
      <alignment horizontal="left" vertical="center" wrapText="1"/>
    </xf>
    <xf numFmtId="0" fontId="7" fillId="0" borderId="19" xfId="0" applyFont="1" applyBorder="1" applyAlignment="1">
      <alignment horizontal="left" vertical="center" wrapText="1"/>
    </xf>
    <xf numFmtId="0" fontId="7" fillId="25" borderId="18" xfId="0" applyFont="1" applyFill="1" applyBorder="1" applyAlignment="1">
      <alignment horizontal="left" vertical="center" wrapText="1"/>
    </xf>
    <xf numFmtId="0" fontId="7" fillId="25" borderId="19" xfId="0" applyFont="1" applyFill="1" applyBorder="1" applyAlignment="1">
      <alignment horizontal="left" vertical="center" wrapText="1"/>
    </xf>
    <xf numFmtId="0" fontId="7" fillId="24" borderId="11" xfId="0" applyFont="1" applyFill="1" applyBorder="1" applyAlignment="1">
      <alignment horizontal="center" vertical="center" wrapText="1"/>
    </xf>
    <xf numFmtId="0" fontId="7" fillId="0" borderId="25" xfId="0" applyFont="1" applyBorder="1" applyAlignment="1">
      <alignment horizontal="center" vertical="center" wrapText="1"/>
    </xf>
    <xf numFmtId="0" fontId="7" fillId="0" borderId="26" xfId="0" applyFont="1" applyBorder="1" applyAlignment="1">
      <alignment horizontal="center" vertical="center" wrapText="1"/>
    </xf>
    <xf numFmtId="0" fontId="12" fillId="0" borderId="0" xfId="0" applyFont="1" applyAlignment="1">
      <alignment horizontal="center" vertical="center"/>
    </xf>
    <xf numFmtId="0" fontId="7" fillId="24" borderId="11" xfId="0" applyFont="1" applyFill="1" applyBorder="1" applyAlignment="1">
      <alignment horizontal="center" vertical="center"/>
    </xf>
    <xf numFmtId="0" fontId="7" fillId="0" borderId="0" xfId="0" applyFont="1" applyAlignment="1">
      <alignment horizontal="center" vertical="center"/>
    </xf>
    <xf numFmtId="0" fontId="6" fillId="0" borderId="11" xfId="0" applyFont="1" applyBorder="1" applyAlignment="1">
      <alignment horizontal="right" vertical="center"/>
    </xf>
    <xf numFmtId="0" fontId="7" fillId="0" borderId="11" xfId="0" applyFont="1" applyBorder="1" applyAlignment="1">
      <alignment horizontal="right" vertical="center"/>
    </xf>
    <xf numFmtId="0" fontId="10" fillId="0" borderId="11" xfId="0" applyFont="1" applyBorder="1" applyAlignment="1">
      <alignment horizontal="right" vertical="center"/>
    </xf>
    <xf numFmtId="0" fontId="7" fillId="0" borderId="12" xfId="0" applyFont="1" applyBorder="1" applyAlignment="1">
      <alignment horizontal="right" vertical="center"/>
    </xf>
    <xf numFmtId="0" fontId="7" fillId="0" borderId="20" xfId="0" applyFont="1" applyBorder="1" applyAlignment="1">
      <alignment horizontal="right" vertical="center"/>
    </xf>
    <xf numFmtId="0" fontId="7" fillId="0" borderId="21" xfId="0" applyFont="1" applyBorder="1" applyAlignment="1">
      <alignment vertical="center"/>
    </xf>
    <xf numFmtId="2" fontId="11" fillId="0" borderId="0" xfId="0" applyNumberFormat="1" applyFont="1" applyAlignment="1">
      <alignment horizontal="left" vertical="center" wrapText="1"/>
    </xf>
    <xf numFmtId="0" fontId="38" fillId="0" borderId="0" xfId="0" applyFont="1" applyAlignment="1">
      <alignment horizontal="center" vertical="center"/>
    </xf>
    <xf numFmtId="0" fontId="11" fillId="0" borderId="0" xfId="0" applyFont="1" applyAlignment="1">
      <alignment horizontal="right" vertical="center"/>
    </xf>
    <xf numFmtId="43" fontId="35" fillId="0" borderId="12" xfId="0" applyNumberFormat="1" applyFont="1" applyBorder="1" applyAlignment="1">
      <alignment horizontal="center" vertical="center"/>
    </xf>
    <xf numFmtId="165" fontId="35" fillId="0" borderId="21" xfId="0" applyNumberFormat="1" applyFont="1" applyBorder="1" applyAlignment="1">
      <alignment horizontal="center" vertical="center"/>
    </xf>
    <xf numFmtId="0" fontId="11" fillId="24" borderId="13" xfId="0" applyFont="1" applyFill="1" applyBorder="1" applyAlignment="1">
      <alignment horizontal="center" vertical="center" wrapText="1"/>
    </xf>
    <xf numFmtId="0" fontId="11" fillId="24" borderId="22" xfId="0" applyFont="1" applyFill="1" applyBorder="1" applyAlignment="1">
      <alignment horizontal="center" vertical="center" wrapText="1"/>
    </xf>
    <xf numFmtId="0" fontId="11" fillId="24" borderId="11" xfId="0" applyFont="1" applyFill="1" applyBorder="1" applyAlignment="1">
      <alignment horizontal="center" vertical="center" wrapText="1"/>
    </xf>
    <xf numFmtId="0" fontId="11" fillId="24" borderId="12" xfId="0" applyFont="1" applyFill="1" applyBorder="1" applyAlignment="1">
      <alignment horizontal="center" vertical="center" wrapText="1"/>
    </xf>
    <xf numFmtId="0" fontId="11" fillId="24" borderId="20"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52" fillId="0" borderId="0" xfId="0" applyFont="1" applyAlignment="1">
      <alignment horizontal="center" vertical="center"/>
    </xf>
    <xf numFmtId="43" fontId="6" fillId="0" borderId="12" xfId="0" applyNumberFormat="1" applyFont="1" applyBorder="1" applyAlignment="1">
      <alignment horizontal="center" vertical="center"/>
    </xf>
    <xf numFmtId="165" fontId="6" fillId="0" borderId="21" xfId="0" applyNumberFormat="1" applyFont="1" applyBorder="1" applyAlignment="1">
      <alignment horizontal="center" vertical="center"/>
    </xf>
    <xf numFmtId="0" fontId="5" fillId="24" borderId="11" xfId="0" applyFont="1" applyFill="1" applyBorder="1" applyAlignment="1">
      <alignment horizontal="center" vertical="center" wrapText="1"/>
    </xf>
    <xf numFmtId="0" fontId="5" fillId="24" borderId="13" xfId="0" applyFont="1" applyFill="1" applyBorder="1" applyAlignment="1">
      <alignment horizontal="center" vertical="center" wrapText="1"/>
    </xf>
    <xf numFmtId="0" fontId="5" fillId="24" borderId="22" xfId="0" applyFont="1" applyFill="1" applyBorder="1" applyAlignment="1">
      <alignment horizontal="center" vertical="center" wrapText="1"/>
    </xf>
    <xf numFmtId="0" fontId="5" fillId="24" borderId="12" xfId="0" applyFont="1" applyFill="1" applyBorder="1" applyAlignment="1">
      <alignment horizontal="center" vertical="center" wrapText="1"/>
    </xf>
    <xf numFmtId="0" fontId="5" fillId="24" borderId="20" xfId="0" applyFont="1" applyFill="1" applyBorder="1" applyAlignment="1">
      <alignment horizontal="center" vertical="center" wrapText="1"/>
    </xf>
    <xf numFmtId="0" fontId="5" fillId="24" borderId="21" xfId="0" applyFont="1" applyFill="1" applyBorder="1" applyAlignment="1">
      <alignment horizontal="center" vertical="center" wrapText="1"/>
    </xf>
  </cellXfs>
  <cellStyles count="129">
    <cellStyle name="_DARBU-DAUDZUMI 2" xfId="128" xr:uid="{FC0F522D-B5A3-4084-BEAC-241E90D0C9EF}"/>
    <cellStyle name="20% - Accent1 2" xfId="1" xr:uid="{00000000-0005-0000-0000-000000000000}"/>
    <cellStyle name="20% - Accent2 2" xfId="2" xr:uid="{00000000-0005-0000-0000-000001000000}"/>
    <cellStyle name="20% - Accent3 2" xfId="3" xr:uid="{00000000-0005-0000-0000-000002000000}"/>
    <cellStyle name="20% - Accent4 2" xfId="4" xr:uid="{00000000-0005-0000-0000-000003000000}"/>
    <cellStyle name="20% - Accent5 2" xfId="5" xr:uid="{00000000-0005-0000-0000-000004000000}"/>
    <cellStyle name="20% - Accent6 2" xfId="6" xr:uid="{00000000-0005-0000-0000-000005000000}"/>
    <cellStyle name="40% - Accent1 2" xfId="7" xr:uid="{00000000-0005-0000-0000-000006000000}"/>
    <cellStyle name="40% - Accent2 2" xfId="8" xr:uid="{00000000-0005-0000-0000-000007000000}"/>
    <cellStyle name="40% - Accent3 2" xfId="9" xr:uid="{00000000-0005-0000-0000-000008000000}"/>
    <cellStyle name="40% - Accent4 2" xfId="10" xr:uid="{00000000-0005-0000-0000-000009000000}"/>
    <cellStyle name="40% - Accent5 2" xfId="11" xr:uid="{00000000-0005-0000-0000-00000A000000}"/>
    <cellStyle name="40% - Accent6 2" xfId="12" xr:uid="{00000000-0005-0000-0000-00000B000000}"/>
    <cellStyle name="60% - Accent1 2" xfId="13" xr:uid="{00000000-0005-0000-0000-00000C000000}"/>
    <cellStyle name="60% - Accent2 2" xfId="14" xr:uid="{00000000-0005-0000-0000-00000D000000}"/>
    <cellStyle name="60% - Accent3 2" xfId="15" xr:uid="{00000000-0005-0000-0000-00000E000000}"/>
    <cellStyle name="60% - Accent4 2" xfId="16" xr:uid="{00000000-0005-0000-0000-00000F000000}"/>
    <cellStyle name="60% - Accent5 2" xfId="17" xr:uid="{00000000-0005-0000-0000-000010000000}"/>
    <cellStyle name="60% - Accent6 2" xfId="18" xr:uid="{00000000-0005-0000-0000-000011000000}"/>
    <cellStyle name="Accent1 2" xfId="19" xr:uid="{00000000-0005-0000-0000-000012000000}"/>
    <cellStyle name="Accent2 2" xfId="20" xr:uid="{00000000-0005-0000-0000-000013000000}"/>
    <cellStyle name="Accent3 2" xfId="21" xr:uid="{00000000-0005-0000-0000-000014000000}"/>
    <cellStyle name="Accent4 2" xfId="22" xr:uid="{00000000-0005-0000-0000-000015000000}"/>
    <cellStyle name="Accent5 2" xfId="23" xr:uid="{00000000-0005-0000-0000-000016000000}"/>
    <cellStyle name="Accent6 2" xfId="24" xr:uid="{00000000-0005-0000-0000-000017000000}"/>
    <cellStyle name="Bad 2" xfId="25" xr:uid="{00000000-0005-0000-0000-000018000000}"/>
    <cellStyle name="Calculation 2" xfId="26" xr:uid="{00000000-0005-0000-0000-000019000000}"/>
    <cellStyle name="Check Cell 2" xfId="27" xr:uid="{00000000-0005-0000-0000-00001A000000}"/>
    <cellStyle name="Comma" xfId="36" builtinId="3"/>
    <cellStyle name="Comma 2" xfId="100" xr:uid="{033ED156-D668-4BFC-8FF1-CFAA3216AD6F}"/>
    <cellStyle name="Comma 2 2" xfId="123" xr:uid="{768C3E24-65DF-4942-AC71-EA455ED4824E}"/>
    <cellStyle name="Excel Built-in Normal" xfId="28" xr:uid="{00000000-0005-0000-0000-00001C000000}"/>
    <cellStyle name="Explanatory Text 2" xfId="29" xr:uid="{00000000-0005-0000-0000-00001D000000}"/>
    <cellStyle name="Good 2" xfId="30" xr:uid="{00000000-0005-0000-0000-00001E000000}"/>
    <cellStyle name="Heading 1 2" xfId="31" xr:uid="{00000000-0005-0000-0000-00001F000000}"/>
    <cellStyle name="Heading 2 2" xfId="32" xr:uid="{00000000-0005-0000-0000-000020000000}"/>
    <cellStyle name="Heading 3 2" xfId="33" xr:uid="{00000000-0005-0000-0000-000021000000}"/>
    <cellStyle name="Heading 4 2" xfId="34" xr:uid="{00000000-0005-0000-0000-000022000000}"/>
    <cellStyle name="Input 2" xfId="35" xr:uid="{00000000-0005-0000-0000-000023000000}"/>
    <cellStyle name="Komats 2" xfId="79" xr:uid="{8220458D-774E-451B-9B12-D784511B6C99}"/>
    <cellStyle name="Komats 2 2" xfId="101" xr:uid="{38220BD6-AE1B-458A-AEF8-1DA936BAF206}"/>
    <cellStyle name="Komats 2 2 2" xfId="124" xr:uid="{7D28243D-DAFA-4D93-B551-AB43218D6A86}"/>
    <cellStyle name="Komats 2 3" xfId="117" xr:uid="{7C524306-560F-4FBB-AC59-4E05FC15EF0B}"/>
    <cellStyle name="Komats 3" xfId="102" xr:uid="{BED02F9E-ABEC-43B9-AF42-8A992B8FE068}"/>
    <cellStyle name="Komats 3 2" xfId="125" xr:uid="{F68FB5D7-16C6-4C5B-AA00-DA9ACC6FC793}"/>
    <cellStyle name="labi" xfId="37" xr:uid="{00000000-0005-0000-0000-000024000000}"/>
    <cellStyle name="Lietojamais" xfId="38" xr:uid="{00000000-0005-0000-0000-000025000000}"/>
    <cellStyle name="Linked Cell 2" xfId="39" xr:uid="{00000000-0005-0000-0000-000026000000}"/>
    <cellStyle name="Neutral 2" xfId="40" xr:uid="{00000000-0005-0000-0000-000027000000}"/>
    <cellStyle name="Normal" xfId="0" builtinId="0"/>
    <cellStyle name="Normal 10" xfId="41" xr:uid="{00000000-0005-0000-0000-000029000000}"/>
    <cellStyle name="Normal 10 2" xfId="80" xr:uid="{5771E85C-1C12-4D48-BA6A-3FDF94BF6C27}"/>
    <cellStyle name="Normal 10 2 2" xfId="118" xr:uid="{B6D826B6-B722-449E-93A6-8DF305CE0031}"/>
    <cellStyle name="Normal 10 3" xfId="111" xr:uid="{09823C8B-5452-41C0-96A1-4C4718CE6C70}"/>
    <cellStyle name="Normal 11" xfId="42" xr:uid="{00000000-0005-0000-0000-00002A000000}"/>
    <cellStyle name="Normal 12" xfId="43" xr:uid="{00000000-0005-0000-0000-00002B000000}"/>
    <cellStyle name="Normal 12 2" xfId="78" xr:uid="{9483030F-C653-4809-A3A6-84A58153F42D}"/>
    <cellStyle name="Normal 12 2 2" xfId="98" xr:uid="{C601F59E-C5E3-4B1C-AFF2-41A02C3DCBBB}"/>
    <cellStyle name="Normal 12 2 2 2" xfId="122" xr:uid="{754C96BF-4C96-4620-BF02-B7AACCCB9F96}"/>
    <cellStyle name="Normal 12 2 3" xfId="116" xr:uid="{1DC70A99-D9F2-41B7-B15D-3AEB65C6DC5A}"/>
    <cellStyle name="Normal 13" xfId="110" xr:uid="{53B9E88D-736C-4031-93A5-93A21F7B9E3A}"/>
    <cellStyle name="Normal 2" xfId="44" xr:uid="{00000000-0005-0000-0000-00002C000000}"/>
    <cellStyle name="Normal 2 2" xfId="45" xr:uid="{00000000-0005-0000-0000-00002D000000}"/>
    <cellStyle name="Normal 2 2 2" xfId="46" xr:uid="{00000000-0005-0000-0000-00002E000000}"/>
    <cellStyle name="Normal 2 2 2 2" xfId="82" xr:uid="{ABB0E6B1-41FB-4051-AC41-59497F7E451A}"/>
    <cellStyle name="Normal 2 2 3" xfId="103" xr:uid="{643B0587-0748-4B3C-8892-A3DAFFF0C05A}"/>
    <cellStyle name="Normal 2 3" xfId="47" xr:uid="{00000000-0005-0000-0000-00002F000000}"/>
    <cellStyle name="Normal 2 3 2" xfId="83" xr:uid="{35420A4B-FE94-429D-B281-21EBF6335CD8}"/>
    <cellStyle name="Normal 2 3 3" xfId="104" xr:uid="{E92353C4-3DCD-48E1-914E-7E8299E27883}"/>
    <cellStyle name="Normal 2 3 3 2" xfId="126" xr:uid="{ACDE7750-CEA2-4CF6-BB5D-ED1AF04B10CC}"/>
    <cellStyle name="Normal 2 4" xfId="48" xr:uid="{00000000-0005-0000-0000-000030000000}"/>
    <cellStyle name="Normal 2 5" xfId="81" xr:uid="{B09467F6-E9CE-41F0-8E56-8E963A29744D}"/>
    <cellStyle name="Normal 2_Vidus 5_VS_20120424" xfId="49" xr:uid="{00000000-0005-0000-0000-000031000000}"/>
    <cellStyle name="Normal 3" xfId="50" xr:uid="{00000000-0005-0000-0000-000032000000}"/>
    <cellStyle name="Normal 3 2" xfId="84" xr:uid="{F9F1A18E-86D0-406A-B182-C067BBFF6EFB}"/>
    <cellStyle name="Normal 3 3" xfId="105" xr:uid="{BA132E5B-9213-491A-8D9C-610711111884}"/>
    <cellStyle name="Normal 4" xfId="51" xr:uid="{00000000-0005-0000-0000-000033000000}"/>
    <cellStyle name="Normal 4 2" xfId="52" xr:uid="{00000000-0005-0000-0000-000034000000}"/>
    <cellStyle name="Normal 4 3" xfId="85" xr:uid="{EB1229A8-E39B-44F6-B694-528CF4D18934}"/>
    <cellStyle name="Normal 4 4" xfId="106" xr:uid="{6B08E482-C794-41D5-9C37-18164AB1061A}"/>
    <cellStyle name="Normal 4 4 2" xfId="127" xr:uid="{422BBAF3-8519-49C9-8634-8D86898E0418}"/>
    <cellStyle name="Normal 5" xfId="53" xr:uid="{00000000-0005-0000-0000-000035000000}"/>
    <cellStyle name="Normal 5 2" xfId="86" xr:uid="{FA5D22BA-B9D5-4C12-99EB-3E9695973238}"/>
    <cellStyle name="Normal 5 2 2" xfId="119" xr:uid="{9D6B5E02-6B96-4D0E-9417-A3CDDBF23B19}"/>
    <cellStyle name="Normal 5 3" xfId="112" xr:uid="{A9DF4708-A336-4F92-9C3C-E7AEEC47CC5F}"/>
    <cellStyle name="Normal 6" xfId="54" xr:uid="{00000000-0005-0000-0000-000036000000}"/>
    <cellStyle name="Normal 6 2" xfId="55" xr:uid="{00000000-0005-0000-0000-000037000000}"/>
    <cellStyle name="Normal 6 2 2" xfId="88" xr:uid="{6B20255C-3345-4C9D-9D52-D0590D70598F}"/>
    <cellStyle name="Normal 6 3" xfId="87" xr:uid="{6D87E485-DBAA-4396-8657-117623E155CF}"/>
    <cellStyle name="Normal 6_APJOMI CENAS korigeta Vidus iela tame (14.11.2013)" xfId="56" xr:uid="{00000000-0005-0000-0000-000038000000}"/>
    <cellStyle name="Normal 7" xfId="57" xr:uid="{00000000-0005-0000-0000-000039000000}"/>
    <cellStyle name="Normal 8" xfId="58" xr:uid="{00000000-0005-0000-0000-00003A000000}"/>
    <cellStyle name="Normal 8 2" xfId="59" xr:uid="{00000000-0005-0000-0000-00003B000000}"/>
    <cellStyle name="Normal 8 3" xfId="89" xr:uid="{9841480B-67DD-4830-B84F-9E926D7DD577}"/>
    <cellStyle name="Normal 8_APJOMI CENAS korigeta Vidus iela tame (14.11.2013)" xfId="60" xr:uid="{00000000-0005-0000-0000-00003C000000}"/>
    <cellStyle name="Normal 9" xfId="61" xr:uid="{00000000-0005-0000-0000-00003D000000}"/>
    <cellStyle name="Normal 9 2" xfId="90" xr:uid="{65D997EB-86C8-4E08-A60C-5F926ECC7ABF}"/>
    <cellStyle name="Normal 9 2 2" xfId="120" xr:uid="{1FA971BA-D41A-4E08-AAA0-5519B67B276C}"/>
    <cellStyle name="Normal 9 3" xfId="113" xr:uid="{E476AFB3-AC59-48EB-8D31-A42227DE6738}"/>
    <cellStyle name="Normal_Pieslegums" xfId="109" xr:uid="{6DA36837-2FDC-4230-99FB-2D70EBD9D136}"/>
    <cellStyle name="Normal_Sheet1" xfId="114" xr:uid="{8F55774F-9102-4E23-92A2-3D57E683DF0D}"/>
    <cellStyle name="Note 2" xfId="62" xr:uid="{00000000-0005-0000-0000-00003E000000}"/>
    <cellStyle name="Note 2 2" xfId="91" xr:uid="{42D13832-75BD-4121-B772-DD187D30D323}"/>
    <cellStyle name="Output 2" xfId="63" xr:uid="{00000000-0005-0000-0000-00003F000000}"/>
    <cellStyle name="Parastais_Abora-Pasaka" xfId="64" xr:uid="{00000000-0005-0000-0000-000040000000}"/>
    <cellStyle name="Parasts 2" xfId="76" xr:uid="{00000000-0005-0000-0000-000041000000}"/>
    <cellStyle name="Parasts 2 2" xfId="96" xr:uid="{014ABDCF-927D-46C6-ABFD-CDDD3AE6A4C8}"/>
    <cellStyle name="Parasts 3" xfId="77" xr:uid="{BC51ACC8-BD43-49F8-A3DF-DC8072355C4F}"/>
    <cellStyle name="Parasts 3 2" xfId="97" xr:uid="{48351BB2-A7FC-438D-9738-8CE31294FA4A}"/>
    <cellStyle name="Parasts 3 2 2" xfId="121" xr:uid="{5AEC73AE-E719-4188-8515-FEA68396F080}"/>
    <cellStyle name="Parasts 3 3" xfId="115" xr:uid="{D8A66216-E389-4673-903D-71F496405FED}"/>
    <cellStyle name="Parasts 4" xfId="99" xr:uid="{EE735590-53A6-4CAC-89A1-BBE04CD85E67}"/>
    <cellStyle name="Parasts 4 2" xfId="107" xr:uid="{FA246146-C743-4572-8091-407502BED4E3}"/>
    <cellStyle name="Parasts 5" xfId="65" xr:uid="{00000000-0005-0000-0000-000042000000}"/>
    <cellStyle name="Parasts 5 2" xfId="92" xr:uid="{FFC05BFD-010F-41A3-ACF7-D5290EEC54D9}"/>
    <cellStyle name="Percent 2" xfId="66" xr:uid="{00000000-0005-0000-0000-000043000000}"/>
    <cellStyle name="Percent 2 2" xfId="93" xr:uid="{E7AC83B2-76C3-4053-BDB0-64F0D7045274}"/>
    <cellStyle name="Percent 3" xfId="67" xr:uid="{00000000-0005-0000-0000-000044000000}"/>
    <cellStyle name="Percent 3 2" xfId="94" xr:uid="{9CE7DE71-1F16-4E8D-AEDE-33877A000C0B}"/>
    <cellStyle name="Percent 4" xfId="68" xr:uid="{00000000-0005-0000-0000-000045000000}"/>
    <cellStyle name="Style 1" xfId="69" xr:uid="{00000000-0005-0000-0000-000046000000}"/>
    <cellStyle name="Style 1 2" xfId="70" xr:uid="{00000000-0005-0000-0000-000047000000}"/>
    <cellStyle name="Style 1 2 2" xfId="95" xr:uid="{607F0FE8-558D-48FA-BC26-6899D4F82D79}"/>
    <cellStyle name="Times new" xfId="108" xr:uid="{9876D2AB-546E-4E71-8D04-AD57C27AA0D8}"/>
    <cellStyle name="Title 2" xfId="71" xr:uid="{00000000-0005-0000-0000-000048000000}"/>
    <cellStyle name="Total 2" xfId="72" xr:uid="{00000000-0005-0000-0000-000049000000}"/>
    <cellStyle name="Warning Text 2" xfId="73" xr:uid="{00000000-0005-0000-0000-00004A000000}"/>
    <cellStyle name="Обычный_2009-04-27_PED IESN" xfId="74" xr:uid="{00000000-0005-0000-0000-00004B000000}"/>
    <cellStyle name="Стиль 1" xfId="75" xr:uid="{00000000-0005-0000-0000-00004C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Mkand\Downloads\Dubnas_T&#257;me_16.06.2023_v1.1%20(1)%20(1).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ATR/B&#363;vdarbu%20iepirkums/Iepirkuma%20dokument&#257;cija/1_FINAN&#352;U%20PIED&#256;V&#256;JUMA%20FORMA.xls" TargetMode="External"/><Relationship Id="rId2" Type="http://schemas.openxmlformats.org/officeDocument/2006/relationships/externalLinkPath" Target="file:///C:\Users\dita\Desktop\Darbs\ATR\B&#363;vdarbu%20iepirkums\Iepirkuma%20dokument&#257;cija\1_FINAN&#352;U%20PIED&#256;V&#256;JUMA%20FORMA.xls" TargetMode="External"/><Relationship Id="rId1" Type="http://schemas.openxmlformats.org/officeDocument/2006/relationships/externalLinkPath" Target="/Users/dita/Desktop/Darbs/ATR/B&#363;vdarbu%20iepirkums/Iepirkuma%20dokument&#257;cija/1_FINAN&#352;U%20PIED&#256;V&#256;JUMA%20FORM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vn.kopt."/>
      <sheetName val="Kops.1"/>
      <sheetName val="1.1. TS-CD"/>
      <sheetName val="1.2. ELT"/>
      <sheetName val="1.3. GAT"/>
      <sheetName val="1.4. UKT_LKT"/>
      <sheetName val="1.5. SAT"/>
      <sheetName val="1.6. AR_BK"/>
      <sheetName val="1.7. Vispārīgā daļa"/>
    </sheetNames>
    <sheetDataSet>
      <sheetData sheetId="0" refreshError="1"/>
      <sheetData sheetId="1" refreshError="1">
        <row r="26">
          <cell r="L26">
            <v>15</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aredz.kopt."/>
      <sheetName val="Buvn.kopt."/>
      <sheetName val="Kops.1"/>
      <sheetName val="1.1 Betona lauk."/>
      <sheetName val="1.2 Žogs"/>
      <sheetName val="1.3 Barjera"/>
      <sheetName val="1.4 Svari"/>
      <sheetName val="1.5 ELT"/>
      <sheetName val="1.6 UKT"/>
      <sheetName val="1.7 Moduļi"/>
    </sheetNames>
    <sheetDataSet>
      <sheetData sheetId="0"/>
      <sheetData sheetId="1">
        <row r="10">
          <cell r="B10" t="str">
            <v>Vispārējie būvdarbi</v>
          </cell>
        </row>
      </sheetData>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F2DB97-6539-4BA0-B89E-F00BA4C7B294}">
  <sheetPr>
    <tabColor rgb="FFFF0000"/>
  </sheetPr>
  <dimension ref="A1:C20"/>
  <sheetViews>
    <sheetView tabSelected="1" workbookViewId="0">
      <selection activeCell="B25" sqref="B25"/>
    </sheetView>
  </sheetViews>
  <sheetFormatPr defaultRowHeight="12.75"/>
  <cols>
    <col min="2" max="2" width="53.42578125" customWidth="1"/>
    <col min="3" max="3" width="27.140625" customWidth="1"/>
  </cols>
  <sheetData>
    <row r="1" spans="1:3" ht="38.25">
      <c r="A1" s="102"/>
      <c r="B1" s="102"/>
      <c r="C1" s="113" t="s">
        <v>224</v>
      </c>
    </row>
    <row r="2" spans="1:3">
      <c r="A2" s="173" t="s">
        <v>225</v>
      </c>
      <c r="B2" s="173"/>
      <c r="C2" s="173"/>
    </row>
    <row r="3" spans="1:3">
      <c r="A3" s="174" t="s">
        <v>226</v>
      </c>
      <c r="B3" s="174"/>
      <c r="C3" s="174"/>
    </row>
    <row r="4" spans="1:3">
      <c r="A4" s="173" t="s">
        <v>227</v>
      </c>
      <c r="B4" s="173"/>
      <c r="C4" s="173"/>
    </row>
    <row r="5" spans="1:3">
      <c r="A5" s="175"/>
      <c r="B5" s="175"/>
      <c r="C5" s="175"/>
    </row>
    <row r="6" spans="1:3">
      <c r="A6" s="71"/>
      <c r="B6" s="71"/>
      <c r="C6" s="71"/>
    </row>
    <row r="7" spans="1:3">
      <c r="A7" s="176" t="s">
        <v>231</v>
      </c>
      <c r="B7" s="176"/>
      <c r="C7" s="176"/>
    </row>
    <row r="8" spans="1:3">
      <c r="A8" s="101"/>
      <c r="B8" s="101"/>
      <c r="C8" s="101"/>
    </row>
    <row r="9" spans="1:3">
      <c r="A9" s="105" t="str">
        <f>'Buvn.kopt.'!A4</f>
        <v>Būves nosaukums: Pretinfiltrācijas betona laukuma izbūve</v>
      </c>
      <c r="B9" s="105"/>
      <c r="C9" s="105"/>
    </row>
    <row r="10" spans="1:3">
      <c r="A10" s="105" t="str">
        <f>'Buvn.kopt.'!A5</f>
        <v>Objekta nosaukums: Pretinfiltrācijas betona laukuma izbūve Bez adreses, zemesgabala kadastra Nr. 4064 014 0355</v>
      </c>
      <c r="B10" s="105"/>
      <c r="C10" s="105"/>
    </row>
    <row r="11" spans="1:3">
      <c r="A11" s="105" t="str">
        <f>'Buvn.kopt.'!A6</f>
        <v>Objekta adrese: Bez adreses, zemesgabala kadastra Nr. 4064 014 0355</v>
      </c>
      <c r="B11" s="105"/>
      <c r="C11" s="105"/>
    </row>
    <row r="12" spans="1:3">
      <c r="A12" s="105"/>
      <c r="B12" s="105"/>
      <c r="C12" s="105"/>
    </row>
    <row r="13" spans="1:3">
      <c r="A13" s="105"/>
      <c r="B13" s="102"/>
      <c r="C13" s="102"/>
    </row>
    <row r="14" spans="1:3">
      <c r="A14" s="105"/>
      <c r="B14" s="102"/>
      <c r="C14" s="71"/>
    </row>
    <row r="15" spans="1:3">
      <c r="A15" s="107" t="s">
        <v>4</v>
      </c>
      <c r="B15" s="107" t="s">
        <v>6</v>
      </c>
      <c r="C15" s="107" t="s">
        <v>15</v>
      </c>
    </row>
    <row r="16" spans="1:3">
      <c r="A16" s="164">
        <v>1</v>
      </c>
      <c r="B16" s="165" t="str">
        <f>'[2]Buvn.kopt.'!B10</f>
        <v>Vispārējie būvdarbi</v>
      </c>
      <c r="C16" s="166">
        <f>Kops.1!E26</f>
        <v>0</v>
      </c>
    </row>
    <row r="17" spans="1:3">
      <c r="A17" s="121"/>
      <c r="B17" s="63" t="s">
        <v>0</v>
      </c>
      <c r="C17" s="167">
        <f>SUM(C16:C16)</f>
        <v>0</v>
      </c>
    </row>
    <row r="18" spans="1:3">
      <c r="A18" s="90"/>
      <c r="B18" s="168" t="s">
        <v>228</v>
      </c>
      <c r="C18" s="169">
        <f>ROUND(C17*0.1,2)</f>
        <v>0</v>
      </c>
    </row>
    <row r="19" spans="1:3">
      <c r="A19" s="168"/>
      <c r="B19" s="168" t="s">
        <v>7</v>
      </c>
      <c r="C19" s="169">
        <f>ROUND((C18+C17)*0.21,2)</f>
        <v>0</v>
      </c>
    </row>
    <row r="20" spans="1:3">
      <c r="A20" s="90"/>
      <c r="B20" s="54" t="s">
        <v>229</v>
      </c>
      <c r="C20" s="170">
        <f>SUM(C17:C19)</f>
        <v>0</v>
      </c>
    </row>
  </sheetData>
  <mergeCells count="5">
    <mergeCell ref="A2:C2"/>
    <mergeCell ref="A3:C3"/>
    <mergeCell ref="A4:C4"/>
    <mergeCell ref="A5:C5"/>
    <mergeCell ref="A7:C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F19"/>
  <sheetViews>
    <sheetView zoomScaleNormal="100" zoomScaleSheetLayoutView="85" workbookViewId="0">
      <selection activeCell="B28" sqref="B28"/>
    </sheetView>
  </sheetViews>
  <sheetFormatPr defaultColWidth="11.28515625" defaultRowHeight="12.75"/>
  <cols>
    <col min="1" max="1" width="10.42578125" style="24" customWidth="1"/>
    <col min="2" max="2" width="81.5703125" style="24" customWidth="1"/>
    <col min="3" max="3" width="22.28515625" style="24" customWidth="1"/>
    <col min="4" max="5" width="11.28515625" style="25"/>
    <col min="6" max="6" width="14.5703125" style="25" bestFit="1" customWidth="1"/>
    <col min="7" max="16384" width="11.28515625" style="25"/>
  </cols>
  <sheetData>
    <row r="1" spans="1:6">
      <c r="A1" s="26"/>
      <c r="B1" s="26"/>
      <c r="C1" s="26"/>
    </row>
    <row r="2" spans="1:6">
      <c r="A2" s="171" t="s">
        <v>25</v>
      </c>
      <c r="B2" s="171"/>
      <c r="C2" s="171"/>
    </row>
    <row r="3" spans="1:6">
      <c r="A3" s="100"/>
      <c r="B3" s="100"/>
      <c r="C3" s="100"/>
    </row>
    <row r="4" spans="1:6" ht="17.25" customHeight="1">
      <c r="A4" s="21" t="s">
        <v>103</v>
      </c>
      <c r="B4" s="1"/>
      <c r="C4" s="1"/>
    </row>
    <row r="5" spans="1:6" ht="17.25" customHeight="1">
      <c r="A5" s="21" t="s">
        <v>156</v>
      </c>
      <c r="B5" s="1"/>
      <c r="C5" s="1"/>
    </row>
    <row r="6" spans="1:6" ht="17.25" customHeight="1">
      <c r="A6" s="21" t="s">
        <v>155</v>
      </c>
      <c r="B6" s="1"/>
      <c r="C6" s="1"/>
    </row>
    <row r="7" spans="1:6" ht="17.25" customHeight="1">
      <c r="A7" s="21"/>
      <c r="B7" s="1"/>
      <c r="C7" s="1"/>
    </row>
    <row r="8" spans="1:6">
      <c r="A8" s="27"/>
    </row>
    <row r="9" spans="1:6">
      <c r="A9" s="27"/>
      <c r="C9" s="71"/>
    </row>
    <row r="10" spans="1:6" s="30" customFormat="1" ht="36" customHeight="1">
      <c r="A10" s="28" t="s">
        <v>4</v>
      </c>
      <c r="B10" s="28" t="s">
        <v>6</v>
      </c>
      <c r="C10" s="28" t="s">
        <v>15</v>
      </c>
      <c r="D10" s="29"/>
    </row>
    <row r="11" spans="1:6" s="30" customFormat="1" ht="30" customHeight="1">
      <c r="A11" s="31">
        <v>1</v>
      </c>
      <c r="B11" s="97" t="s">
        <v>230</v>
      </c>
      <c r="C11" s="78">
        <f>Kops.1!E26</f>
        <v>0</v>
      </c>
    </row>
    <row r="12" spans="1:6" s="30" customFormat="1" ht="18" customHeight="1">
      <c r="A12" s="32"/>
      <c r="B12" s="33" t="s">
        <v>0</v>
      </c>
      <c r="C12" s="79">
        <f>SUM(C11:C11)</f>
        <v>0</v>
      </c>
      <c r="D12" s="34"/>
      <c r="E12" s="35"/>
    </row>
    <row r="13" spans="1:6" s="30" customFormat="1" ht="18" customHeight="1">
      <c r="A13" s="172" t="s">
        <v>7</v>
      </c>
      <c r="B13" s="172"/>
      <c r="C13" s="80">
        <f>ROUND(C12*0.21,2)</f>
        <v>0</v>
      </c>
      <c r="F13" s="36"/>
    </row>
    <row r="14" spans="1:6" s="30" customFormat="1" ht="18" customHeight="1">
      <c r="A14" s="32"/>
      <c r="B14" s="63" t="s">
        <v>38</v>
      </c>
      <c r="C14" s="79">
        <f>C12+C13</f>
        <v>0</v>
      </c>
      <c r="D14" s="34"/>
      <c r="E14" s="35"/>
    </row>
    <row r="15" spans="1:6" s="30" customFormat="1">
      <c r="A15" s="37"/>
      <c r="B15" s="37"/>
      <c r="C15" s="38"/>
      <c r="F15" s="95"/>
    </row>
    <row r="16" spans="1:6" s="30" customFormat="1">
      <c r="A16" s="37"/>
      <c r="B16" s="37"/>
      <c r="C16" s="38"/>
    </row>
    <row r="17" spans="1:6" s="30" customFormat="1">
      <c r="A17" s="21"/>
      <c r="B17" s="29"/>
      <c r="C17" s="39"/>
    </row>
    <row r="18" spans="1:6">
      <c r="A18" s="21"/>
      <c r="C18" s="40"/>
      <c r="F18" s="41"/>
    </row>
    <row r="19" spans="1:6">
      <c r="A19" s="21"/>
    </row>
  </sheetData>
  <mergeCells count="2">
    <mergeCell ref="A2:C2"/>
    <mergeCell ref="A13:B13"/>
  </mergeCells>
  <printOptions horizontalCentered="1"/>
  <pageMargins left="0.70866141732283472" right="0.70866141732283472" top="0.74803149606299213" bottom="0.74803149606299213" header="0.31496062992125984" footer="0.31496062992125984"/>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2:J45"/>
  <sheetViews>
    <sheetView topLeftCell="A2" zoomScaleNormal="100" zoomScaleSheetLayoutView="85" workbookViewId="0">
      <selection activeCell="E19" sqref="E19"/>
    </sheetView>
  </sheetViews>
  <sheetFormatPr defaultColWidth="11.28515625" defaultRowHeight="12.75"/>
  <cols>
    <col min="1" max="2" width="6.5703125" style="2" customWidth="1"/>
    <col min="3" max="3" width="32.85546875" style="2" customWidth="1"/>
    <col min="4" max="4" width="33.28515625" style="2" customWidth="1"/>
    <col min="5" max="5" width="19.28515625" style="2" customWidth="1"/>
    <col min="6" max="7" width="22" style="2" customWidth="1"/>
    <col min="8" max="9" width="17.85546875" style="2" customWidth="1"/>
    <col min="10" max="16384" width="11.28515625" style="2"/>
  </cols>
  <sheetData>
    <row r="2" spans="1:10" ht="15">
      <c r="A2" s="184" t="s">
        <v>26</v>
      </c>
      <c r="B2" s="184"/>
      <c r="C2" s="184"/>
      <c r="D2" s="184"/>
      <c r="E2" s="184"/>
      <c r="F2" s="184"/>
      <c r="G2" s="184"/>
      <c r="H2" s="184"/>
      <c r="I2" s="184"/>
    </row>
    <row r="3" spans="1:10" ht="15">
      <c r="A3" s="184" t="s">
        <v>35</v>
      </c>
      <c r="B3" s="184"/>
      <c r="C3" s="184"/>
      <c r="D3" s="184"/>
      <c r="E3" s="184"/>
      <c r="F3" s="184"/>
      <c r="G3" s="184"/>
      <c r="H3" s="184"/>
      <c r="I3" s="184"/>
    </row>
    <row r="4" spans="1:10">
      <c r="A4" s="186" t="s">
        <v>8</v>
      </c>
      <c r="B4" s="186"/>
      <c r="C4" s="186"/>
      <c r="D4" s="186"/>
      <c r="E4" s="186"/>
      <c r="F4" s="186"/>
      <c r="G4" s="186"/>
      <c r="H4" s="186"/>
      <c r="I4" s="186"/>
    </row>
    <row r="5" spans="1:10">
      <c r="A5" s="3"/>
      <c r="B5" s="3"/>
      <c r="C5" s="3"/>
      <c r="D5" s="3"/>
      <c r="E5" s="3"/>
      <c r="F5" s="3"/>
      <c r="G5" s="3"/>
      <c r="H5" s="3"/>
      <c r="I5" s="3"/>
    </row>
    <row r="6" spans="1:10">
      <c r="A6" s="3"/>
      <c r="B6" s="3"/>
      <c r="C6" s="3"/>
      <c r="D6" s="3"/>
      <c r="E6" s="3"/>
      <c r="F6" s="3"/>
      <c r="G6" s="3"/>
      <c r="H6" s="3"/>
      <c r="I6" s="3"/>
    </row>
    <row r="7" spans="1:10" ht="17.25" customHeight="1">
      <c r="A7" s="1" t="str">
        <f>'Buvn.kopt.'!A4</f>
        <v>Būves nosaukums: Pretinfiltrācijas betona laukuma izbūve</v>
      </c>
      <c r="B7" s="1"/>
      <c r="C7" s="6"/>
      <c r="D7" s="6"/>
      <c r="E7" s="6"/>
      <c r="F7" s="6"/>
      <c r="G7" s="6"/>
      <c r="H7" s="6"/>
      <c r="I7" s="6"/>
    </row>
    <row r="8" spans="1:10" ht="17.25" customHeight="1">
      <c r="A8" s="1" t="str">
        <f>'Buvn.kopt.'!A5</f>
        <v>Objekta nosaukums: Pretinfiltrācijas betona laukuma izbūve Bez adreses, zemesgabala kadastra Nr. 4064 014 0355</v>
      </c>
      <c r="B8" s="1"/>
      <c r="C8" s="6"/>
      <c r="D8" s="6"/>
      <c r="E8" s="6"/>
      <c r="F8" s="6"/>
      <c r="G8" s="6"/>
      <c r="H8" s="6"/>
      <c r="I8" s="6"/>
    </row>
    <row r="9" spans="1:10" ht="17.25" customHeight="1">
      <c r="A9" s="1" t="str">
        <f>'Buvn.kopt.'!A6</f>
        <v>Objekta adrese: Bez adreses, zemesgabala kadastra Nr. 4064 014 0355</v>
      </c>
      <c r="B9" s="1"/>
    </row>
    <row r="10" spans="1:10" ht="17.25" customHeight="1">
      <c r="A10" s="1"/>
      <c r="B10" s="1"/>
      <c r="C10" s="11"/>
      <c r="D10" s="11"/>
      <c r="E10" s="11"/>
      <c r="F10" s="11"/>
      <c r="G10" s="11"/>
      <c r="H10" s="11"/>
      <c r="I10" s="11"/>
    </row>
    <row r="11" spans="1:10">
      <c r="A11" s="5"/>
      <c r="B11" s="5"/>
      <c r="C11" s="5"/>
      <c r="D11" s="5"/>
      <c r="E11" s="5"/>
      <c r="F11" s="5"/>
      <c r="G11" s="5"/>
      <c r="H11" s="5"/>
      <c r="I11" s="5"/>
    </row>
    <row r="12" spans="1:10">
      <c r="A12" s="1"/>
      <c r="B12" s="1"/>
      <c r="C12" s="5" t="s">
        <v>16</v>
      </c>
      <c r="D12" s="5"/>
      <c r="E12" s="12">
        <f>E26</f>
        <v>0</v>
      </c>
      <c r="F12" s="3"/>
      <c r="G12" s="3"/>
      <c r="H12" s="3"/>
      <c r="I12" s="3"/>
    </row>
    <row r="13" spans="1:10">
      <c r="A13" s="1"/>
      <c r="B13" s="1"/>
      <c r="C13" s="5" t="s">
        <v>18</v>
      </c>
      <c r="D13" s="5"/>
      <c r="E13" s="12">
        <f>I22</f>
        <v>0</v>
      </c>
      <c r="F13" s="3"/>
      <c r="G13" s="3"/>
      <c r="H13" s="3"/>
      <c r="I13" s="3"/>
    </row>
    <row r="14" spans="1:10">
      <c r="G14" s="1"/>
      <c r="I14" s="4"/>
      <c r="J14" s="15"/>
    </row>
    <row r="15" spans="1:10" ht="12.75" customHeight="1">
      <c r="A15" s="181" t="s">
        <v>4</v>
      </c>
      <c r="B15" s="181" t="s">
        <v>20</v>
      </c>
      <c r="C15" s="181" t="s">
        <v>9</v>
      </c>
      <c r="D15" s="181"/>
      <c r="E15" s="181" t="s">
        <v>30</v>
      </c>
      <c r="F15" s="185" t="s">
        <v>10</v>
      </c>
      <c r="G15" s="185"/>
      <c r="H15" s="185"/>
      <c r="I15" s="185"/>
      <c r="J15" s="19"/>
    </row>
    <row r="16" spans="1:10" s="9" customFormat="1" ht="45" customHeight="1">
      <c r="A16" s="181"/>
      <c r="B16" s="181"/>
      <c r="C16" s="181"/>
      <c r="D16" s="181"/>
      <c r="E16" s="181"/>
      <c r="F16" s="68" t="s">
        <v>27</v>
      </c>
      <c r="G16" s="68" t="s">
        <v>28</v>
      </c>
      <c r="H16" s="68" t="s">
        <v>29</v>
      </c>
      <c r="I16" s="68" t="s">
        <v>19</v>
      </c>
      <c r="J16" s="20"/>
    </row>
    <row r="17" spans="1:10" s="9" customFormat="1" ht="15" customHeight="1">
      <c r="A17" s="159"/>
      <c r="B17" s="159"/>
      <c r="C17" s="182"/>
      <c r="D17" s="183"/>
      <c r="E17" s="159"/>
      <c r="F17" s="159"/>
      <c r="G17" s="159"/>
      <c r="H17" s="159"/>
      <c r="I17" s="159"/>
      <c r="J17" s="20"/>
    </row>
    <row r="18" spans="1:10" s="16" customFormat="1" ht="17.45" customHeight="1">
      <c r="A18" s="74">
        <v>1</v>
      </c>
      <c r="B18" s="67" t="s">
        <v>39</v>
      </c>
      <c r="C18" s="179" t="str">
        <f>'1.1. DOP'!A2</f>
        <v xml:space="preserve">DOP - Darbu organizācijas projekts </v>
      </c>
      <c r="D18" s="180"/>
      <c r="E18" s="87">
        <f>F18+G18+H18</f>
        <v>0</v>
      </c>
      <c r="F18" s="87">
        <f>'1.1. DOP'!M19</f>
        <v>0</v>
      </c>
      <c r="G18" s="87">
        <f>'1.1. DOP'!N19</f>
        <v>0</v>
      </c>
      <c r="H18" s="87">
        <f>'1.1. DOP'!O19</f>
        <v>0</v>
      </c>
      <c r="I18" s="87">
        <f>'1.1. DOP'!L19</f>
        <v>0</v>
      </c>
      <c r="J18" s="17"/>
    </row>
    <row r="19" spans="1:10" s="16" customFormat="1" ht="17.45" customHeight="1">
      <c r="A19" s="74">
        <v>2</v>
      </c>
      <c r="B19" s="73" t="s">
        <v>40</v>
      </c>
      <c r="C19" s="177" t="str">
        <f>'1.2.TS-CD'!A2</f>
        <v xml:space="preserve">TS-CD - Ceļa darbi </v>
      </c>
      <c r="D19" s="178"/>
      <c r="E19" s="81">
        <f>'1.2.TS-CD'!P56</f>
        <v>0</v>
      </c>
      <c r="F19" s="82">
        <f>'1.2.TS-CD'!M56</f>
        <v>0</v>
      </c>
      <c r="G19" s="82">
        <f>'1.2.TS-CD'!N56</f>
        <v>0</v>
      </c>
      <c r="H19" s="82">
        <f>'1.2.TS-CD'!O56</f>
        <v>0</v>
      </c>
      <c r="I19" s="82">
        <f>'1.2.TS-CD'!L56</f>
        <v>0</v>
      </c>
      <c r="J19" s="17"/>
    </row>
    <row r="20" spans="1:10" s="16" customFormat="1" ht="17.45" customHeight="1">
      <c r="A20" s="74">
        <v>3</v>
      </c>
      <c r="B20" s="73" t="s">
        <v>41</v>
      </c>
      <c r="C20" s="177" t="str">
        <f>'1.3. ELT'!A2</f>
        <v>ELT - Elektroapgādes (ārējās)</v>
      </c>
      <c r="D20" s="178"/>
      <c r="E20" s="81">
        <f>'1.3. ELT'!P78</f>
        <v>0</v>
      </c>
      <c r="F20" s="82">
        <f>'1.3. ELT'!M78</f>
        <v>0</v>
      </c>
      <c r="G20" s="82">
        <f>'1.3. ELT'!N78</f>
        <v>0</v>
      </c>
      <c r="H20" s="82">
        <f>'1.3. ELT'!O78</f>
        <v>0</v>
      </c>
      <c r="I20" s="82">
        <f>'1.3. ELT'!L78</f>
        <v>0</v>
      </c>
      <c r="J20" s="17"/>
    </row>
    <row r="21" spans="1:10" s="16" customFormat="1" ht="17.45" customHeight="1">
      <c r="A21" s="74">
        <v>4</v>
      </c>
      <c r="B21" s="73" t="s">
        <v>45</v>
      </c>
      <c r="C21" s="177" t="str">
        <f>'1.4. LKT'!A2</f>
        <v>LKT - Lietus ūdens kanalizācijas tīkli</v>
      </c>
      <c r="D21" s="178"/>
      <c r="E21" s="81">
        <f>'1.4. LKT'!P107</f>
        <v>0</v>
      </c>
      <c r="F21" s="82">
        <f>'1.4. LKT'!M107</f>
        <v>0</v>
      </c>
      <c r="G21" s="82">
        <f>'1.4. LKT'!N107</f>
        <v>0</v>
      </c>
      <c r="H21" s="82">
        <f>'1.4. LKT'!O107</f>
        <v>0</v>
      </c>
      <c r="I21" s="82">
        <f>'1.4. LKT'!L107</f>
        <v>0</v>
      </c>
      <c r="J21" s="17"/>
    </row>
    <row r="22" spans="1:10" ht="17.45" customHeight="1">
      <c r="A22" s="187" t="s">
        <v>0</v>
      </c>
      <c r="B22" s="187"/>
      <c r="C22" s="187"/>
      <c r="D22" s="13"/>
      <c r="E22" s="83">
        <f>SUM(E18:E21)</f>
        <v>0</v>
      </c>
      <c r="F22" s="83">
        <f>SUM(F18:F21)</f>
        <v>0</v>
      </c>
      <c r="G22" s="83">
        <f>SUM(G18:G21)</f>
        <v>0</v>
      </c>
      <c r="H22" s="83">
        <f>SUM(H18:H21)</f>
        <v>0</v>
      </c>
      <c r="I22" s="83">
        <f>SUM(I18:I21)</f>
        <v>0</v>
      </c>
      <c r="J22" s="18"/>
    </row>
    <row r="23" spans="1:10" ht="17.45" customHeight="1">
      <c r="A23" s="188" t="s">
        <v>11</v>
      </c>
      <c r="B23" s="188"/>
      <c r="C23" s="188"/>
      <c r="D23" s="42">
        <v>0</v>
      </c>
      <c r="E23" s="84">
        <f>ROUND(E22*D23,2)</f>
        <v>0</v>
      </c>
      <c r="F23" s="85"/>
      <c r="G23" s="85"/>
      <c r="H23" s="85"/>
      <c r="I23" s="85"/>
    </row>
    <row r="24" spans="1:10" ht="17.45" customHeight="1">
      <c r="A24" s="189" t="s">
        <v>12</v>
      </c>
      <c r="B24" s="189"/>
      <c r="C24" s="189"/>
      <c r="D24" s="43"/>
      <c r="E24" s="84">
        <f>ROUND(E23*0.05,2)</f>
        <v>0</v>
      </c>
      <c r="F24" s="85"/>
      <c r="G24" s="85"/>
      <c r="H24" s="85"/>
      <c r="I24" s="85"/>
    </row>
    <row r="25" spans="1:10" ht="17.45" customHeight="1">
      <c r="A25" s="190" t="s">
        <v>13</v>
      </c>
      <c r="B25" s="191"/>
      <c r="C25" s="192"/>
      <c r="D25" s="42">
        <v>0</v>
      </c>
      <c r="E25" s="84">
        <f>ROUND(E22*D25,2)</f>
        <v>0</v>
      </c>
      <c r="F25" s="85"/>
      <c r="G25" s="85"/>
      <c r="H25" s="85"/>
      <c r="I25" s="85"/>
    </row>
    <row r="26" spans="1:10" ht="17.45" customHeight="1">
      <c r="A26" s="187" t="s">
        <v>14</v>
      </c>
      <c r="B26" s="187"/>
      <c r="C26" s="187"/>
      <c r="D26" s="13"/>
      <c r="E26" s="83">
        <f>E22+E23+E25</f>
        <v>0</v>
      </c>
      <c r="F26" s="85"/>
      <c r="G26" s="86"/>
      <c r="H26" s="85"/>
      <c r="I26" s="85"/>
      <c r="J26" s="18"/>
    </row>
    <row r="27" spans="1:10" s="6" customFormat="1">
      <c r="A27" s="7"/>
      <c r="B27" s="7"/>
      <c r="C27" s="8"/>
      <c r="E27" s="64"/>
      <c r="F27" s="64"/>
      <c r="G27" s="64"/>
      <c r="H27" s="64"/>
      <c r="I27" s="64"/>
    </row>
    <row r="28" spans="1:10" s="6" customFormat="1">
      <c r="A28" s="7"/>
      <c r="B28" s="7"/>
      <c r="C28" s="8"/>
    </row>
    <row r="29" spans="1:10" s="6" customFormat="1">
      <c r="A29" s="1"/>
      <c r="B29" s="9"/>
      <c r="C29" s="10"/>
    </row>
    <row r="30" spans="1:10">
      <c r="A30" s="1"/>
      <c r="B30" s="3"/>
      <c r="C30" s="3"/>
    </row>
    <row r="31" spans="1:10">
      <c r="A31" s="1"/>
      <c r="B31" s="3"/>
      <c r="C31" s="3"/>
    </row>
    <row r="32" spans="1:10">
      <c r="A32" s="3"/>
      <c r="B32" s="3"/>
      <c r="C32" s="3"/>
    </row>
    <row r="33" spans="1:3">
      <c r="A33" s="3"/>
      <c r="B33" s="3"/>
      <c r="C33" s="3"/>
    </row>
    <row r="34" spans="1:3">
      <c r="A34" s="3"/>
      <c r="B34" s="3"/>
      <c r="C34" s="3"/>
    </row>
    <row r="35" spans="1:3">
      <c r="A35" s="3"/>
      <c r="B35" s="3"/>
    </row>
    <row r="37" spans="1:3">
      <c r="A37" s="3"/>
      <c r="B37" s="3"/>
    </row>
    <row r="38" spans="1:3">
      <c r="A38" s="3"/>
      <c r="B38" s="3"/>
    </row>
    <row r="39" spans="1:3">
      <c r="A39" s="3"/>
      <c r="B39" s="3"/>
    </row>
    <row r="45" spans="1:3">
      <c r="A45" s="14"/>
      <c r="B45" s="14"/>
    </row>
  </sheetData>
  <mergeCells count="18">
    <mergeCell ref="A26:C26"/>
    <mergeCell ref="A22:C22"/>
    <mergeCell ref="A23:C23"/>
    <mergeCell ref="A24:C24"/>
    <mergeCell ref="A25:C25"/>
    <mergeCell ref="A2:I2"/>
    <mergeCell ref="F15:I15"/>
    <mergeCell ref="B15:B16"/>
    <mergeCell ref="A15:A16"/>
    <mergeCell ref="C15:D16"/>
    <mergeCell ref="A3:I3"/>
    <mergeCell ref="A4:I4"/>
    <mergeCell ref="C21:D21"/>
    <mergeCell ref="C19:D19"/>
    <mergeCell ref="C18:D18"/>
    <mergeCell ref="E15:E16"/>
    <mergeCell ref="C20:D20"/>
    <mergeCell ref="C17:D17"/>
  </mergeCells>
  <phoneticPr fontId="8" type="noConversion"/>
  <printOptions horizontalCentered="1"/>
  <pageMargins left="0.70866141732283472" right="0.70866141732283472" top="0.74803149606299213" bottom="0.74803149606299213" header="0.31496062992125984" footer="0.31496062992125984"/>
  <pageSetup paperSize="9" scale="75"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pageSetUpPr fitToPage="1"/>
  </sheetPr>
  <dimension ref="A1:S33"/>
  <sheetViews>
    <sheetView zoomScaleNormal="100" zoomScaleSheetLayoutView="100" workbookViewId="0">
      <pane ySplit="13" topLeftCell="A14" activePane="bottomLeft" state="frozen"/>
      <selection pane="bottomLeft" activeCell="L20" sqref="L20"/>
    </sheetView>
  </sheetViews>
  <sheetFormatPr defaultColWidth="9.140625" defaultRowHeight="12.75"/>
  <cols>
    <col min="1" max="1" width="4.5703125" style="46" customWidth="1"/>
    <col min="2" max="2" width="5.5703125" style="46" customWidth="1"/>
    <col min="3" max="3" width="54" style="46" customWidth="1"/>
    <col min="4" max="4" width="6.140625" style="46" customWidth="1"/>
    <col min="5" max="5" width="12" style="46" customWidth="1"/>
    <col min="6" max="16" width="10" style="46" customWidth="1"/>
    <col min="17" max="17" width="9.42578125" style="45" customWidth="1"/>
    <col min="18" max="18" width="9.140625" style="45"/>
    <col min="19" max="19" width="11" style="46" customWidth="1"/>
    <col min="20" max="16384" width="9.140625" style="46"/>
  </cols>
  <sheetData>
    <row r="1" spans="1:19">
      <c r="A1" s="174" t="s">
        <v>42</v>
      </c>
      <c r="B1" s="174"/>
      <c r="C1" s="174"/>
      <c r="D1" s="174"/>
      <c r="E1" s="174"/>
      <c r="F1" s="174"/>
      <c r="G1" s="174"/>
      <c r="H1" s="174"/>
      <c r="I1" s="174"/>
      <c r="J1" s="174"/>
      <c r="K1" s="174"/>
      <c r="L1" s="174"/>
      <c r="M1" s="174"/>
      <c r="N1" s="174"/>
      <c r="O1" s="174"/>
      <c r="P1" s="174"/>
      <c r="Q1" s="44"/>
    </row>
    <row r="2" spans="1:19">
      <c r="A2" s="194" t="s">
        <v>52</v>
      </c>
      <c r="B2" s="194"/>
      <c r="C2" s="194"/>
      <c r="D2" s="194"/>
      <c r="E2" s="194"/>
      <c r="F2" s="194"/>
      <c r="G2" s="194"/>
      <c r="H2" s="194"/>
      <c r="I2" s="194"/>
      <c r="J2" s="194"/>
      <c r="K2" s="194"/>
      <c r="L2" s="194"/>
      <c r="M2" s="194"/>
      <c r="N2" s="194"/>
      <c r="O2" s="194"/>
      <c r="P2" s="194"/>
    </row>
    <row r="3" spans="1:19">
      <c r="A3" s="47"/>
      <c r="B3" s="47"/>
      <c r="C3" s="47"/>
      <c r="D3" s="47"/>
      <c r="E3" s="47"/>
      <c r="F3" s="47"/>
      <c r="G3" s="47"/>
      <c r="H3" s="47"/>
      <c r="I3" s="47"/>
      <c r="J3" s="47"/>
      <c r="K3" s="47"/>
      <c r="L3" s="47"/>
      <c r="M3" s="47"/>
      <c r="N3" s="47"/>
      <c r="O3" s="47"/>
      <c r="P3" s="47"/>
    </row>
    <row r="4" spans="1:19" ht="17.25" customHeight="1">
      <c r="A4" s="21" t="str">
        <f>'Buvn.kopt.'!A4</f>
        <v>Būves nosaukums: Pretinfiltrācijas betona laukuma izbūve</v>
      </c>
      <c r="B4" s="21"/>
      <c r="C4" s="45"/>
      <c r="D4" s="48"/>
      <c r="E4" s="48"/>
      <c r="F4" s="48"/>
      <c r="G4" s="48"/>
      <c r="H4" s="45"/>
      <c r="I4" s="45"/>
      <c r="J4" s="45"/>
      <c r="K4" s="45"/>
      <c r="L4" s="45"/>
      <c r="M4" s="45"/>
      <c r="N4" s="45"/>
      <c r="O4" s="45"/>
      <c r="P4" s="45"/>
    </row>
    <row r="5" spans="1:19" ht="17.25" customHeight="1">
      <c r="A5" s="21" t="str">
        <f>'Buvn.kopt.'!A5</f>
        <v>Objekta nosaukums: Pretinfiltrācijas betona laukuma izbūve Bez adreses, zemesgabala kadastra Nr. 4064 014 0355</v>
      </c>
      <c r="B5" s="21"/>
      <c r="C5" s="45"/>
      <c r="D5" s="48"/>
      <c r="E5" s="48"/>
      <c r="F5" s="48"/>
      <c r="G5" s="48"/>
      <c r="H5" s="45"/>
      <c r="I5" s="45"/>
      <c r="J5" s="45"/>
      <c r="K5" s="45"/>
      <c r="L5" s="45"/>
      <c r="M5" s="45"/>
      <c r="N5" s="45"/>
      <c r="O5" s="45"/>
      <c r="P5" s="45"/>
    </row>
    <row r="6" spans="1:19" ht="17.25" customHeight="1">
      <c r="A6" s="21" t="str">
        <f>'Buvn.kopt.'!A6</f>
        <v>Objekta adrese: Bez adreses, zemesgabala kadastra Nr. 4064 014 0355</v>
      </c>
      <c r="B6" s="21"/>
      <c r="C6" s="45"/>
      <c r="D6" s="48"/>
      <c r="E6" s="48"/>
      <c r="F6" s="48"/>
      <c r="G6" s="48"/>
      <c r="H6" s="45"/>
      <c r="I6" s="45"/>
      <c r="J6" s="45"/>
      <c r="K6" s="45"/>
      <c r="L6" s="45"/>
      <c r="M6" s="45"/>
      <c r="N6" s="45"/>
      <c r="O6" s="45"/>
      <c r="P6" s="45"/>
    </row>
    <row r="7" spans="1:19" ht="17.25" customHeight="1">
      <c r="A7" s="21"/>
      <c r="B7" s="21"/>
      <c r="C7" s="45"/>
      <c r="D7" s="48"/>
      <c r="E7" s="48"/>
      <c r="F7" s="48"/>
      <c r="G7" s="48"/>
      <c r="H7" s="45"/>
      <c r="I7" s="45"/>
      <c r="J7" s="45"/>
      <c r="K7" s="45"/>
      <c r="L7" s="45"/>
      <c r="M7" s="45"/>
      <c r="N7" s="45"/>
      <c r="O7" s="45"/>
      <c r="P7" s="45"/>
    </row>
    <row r="8" spans="1:19">
      <c r="A8" s="21"/>
      <c r="B8" s="21"/>
      <c r="C8" s="45"/>
      <c r="D8" s="48"/>
      <c r="E8" s="48"/>
      <c r="F8" s="48"/>
      <c r="G8" s="48"/>
      <c r="H8" s="45"/>
      <c r="I8" s="45"/>
      <c r="J8" s="45"/>
      <c r="K8" s="45"/>
      <c r="L8" s="45"/>
      <c r="M8" s="45"/>
      <c r="N8" s="45"/>
      <c r="O8" s="45"/>
      <c r="P8" s="45"/>
    </row>
    <row r="9" spans="1:19">
      <c r="C9" s="21"/>
      <c r="D9" s="48"/>
      <c r="H9" s="45"/>
      <c r="I9" s="45"/>
      <c r="J9" s="45"/>
      <c r="K9" s="21"/>
      <c r="L9" s="21"/>
      <c r="M9" s="195" t="s">
        <v>17</v>
      </c>
      <c r="N9" s="195"/>
      <c r="O9" s="196">
        <f>P19</f>
        <v>0</v>
      </c>
      <c r="P9" s="197"/>
    </row>
    <row r="10" spans="1:19">
      <c r="C10" s="21"/>
      <c r="D10" s="48"/>
      <c r="H10" s="45"/>
      <c r="I10" s="45"/>
      <c r="J10" s="45"/>
      <c r="K10" s="21"/>
      <c r="L10" s="21"/>
      <c r="M10" s="48"/>
      <c r="N10" s="48"/>
      <c r="O10" s="49"/>
      <c r="P10" s="50"/>
    </row>
    <row r="11" spans="1:19">
      <c r="A11" s="21"/>
      <c r="B11" s="21"/>
      <c r="C11" s="21"/>
      <c r="D11" s="45"/>
      <c r="P11" s="48"/>
    </row>
    <row r="12" spans="1:19" ht="12.75" customHeight="1">
      <c r="A12" s="198" t="s">
        <v>4</v>
      </c>
      <c r="B12" s="198" t="s">
        <v>21</v>
      </c>
      <c r="C12" s="198" t="s">
        <v>31</v>
      </c>
      <c r="D12" s="198" t="s">
        <v>1</v>
      </c>
      <c r="E12" s="200" t="s">
        <v>2</v>
      </c>
      <c r="F12" s="201" t="s">
        <v>5</v>
      </c>
      <c r="G12" s="202"/>
      <c r="H12" s="202"/>
      <c r="I12" s="202"/>
      <c r="J12" s="202"/>
      <c r="K12" s="203"/>
      <c r="L12" s="201" t="s">
        <v>3</v>
      </c>
      <c r="M12" s="202"/>
      <c r="N12" s="202"/>
      <c r="O12" s="202"/>
      <c r="P12" s="203"/>
    </row>
    <row r="13" spans="1:19" ht="55.5" customHeight="1">
      <c r="A13" s="199"/>
      <c r="B13" s="199"/>
      <c r="C13" s="199"/>
      <c r="D13" s="199"/>
      <c r="E13" s="200"/>
      <c r="F13" s="51" t="s">
        <v>22</v>
      </c>
      <c r="G13" s="51" t="s">
        <v>23</v>
      </c>
      <c r="H13" s="51" t="s">
        <v>27</v>
      </c>
      <c r="I13" s="51" t="s">
        <v>28</v>
      </c>
      <c r="J13" s="51" t="s">
        <v>29</v>
      </c>
      <c r="K13" s="51" t="s">
        <v>32</v>
      </c>
      <c r="L13" s="51" t="s">
        <v>24</v>
      </c>
      <c r="M13" s="51" t="s">
        <v>27</v>
      </c>
      <c r="N13" s="72" t="s">
        <v>28</v>
      </c>
      <c r="O13" s="51" t="s">
        <v>29</v>
      </c>
      <c r="P13" s="51" t="s">
        <v>33</v>
      </c>
    </row>
    <row r="14" spans="1:19" ht="17.25" customHeight="1">
      <c r="A14" s="119"/>
      <c r="B14" s="119"/>
      <c r="C14" s="119"/>
      <c r="D14" s="119"/>
      <c r="E14" s="90"/>
      <c r="F14" s="90"/>
      <c r="G14" s="90"/>
      <c r="H14" s="90"/>
      <c r="I14" s="90"/>
      <c r="J14" s="90"/>
      <c r="K14" s="90"/>
      <c r="L14" s="90"/>
      <c r="M14" s="90"/>
      <c r="N14" s="120"/>
      <c r="O14" s="90"/>
      <c r="P14" s="90"/>
    </row>
    <row r="15" spans="1:19" s="61" customFormat="1" ht="30" customHeight="1">
      <c r="A15" s="130">
        <v>1</v>
      </c>
      <c r="B15" s="131" t="s">
        <v>37</v>
      </c>
      <c r="C15" s="160" t="s">
        <v>200</v>
      </c>
      <c r="D15" s="140" t="s">
        <v>48</v>
      </c>
      <c r="E15" s="141">
        <v>1</v>
      </c>
      <c r="F15" s="142">
        <v>0</v>
      </c>
      <c r="G15" s="143">
        <v>0</v>
      </c>
      <c r="H15" s="142">
        <f t="shared" ref="H15" si="0">ROUND(G15*F15,2)</f>
        <v>0</v>
      </c>
      <c r="I15" s="142">
        <v>0</v>
      </c>
      <c r="J15" s="142">
        <v>0</v>
      </c>
      <c r="K15" s="144">
        <f t="shared" ref="K15" si="1">H15+I15+J15</f>
        <v>0</v>
      </c>
      <c r="L15" s="145">
        <f t="shared" ref="L15" si="2">ROUND(E15*F15,2)</f>
        <v>0</v>
      </c>
      <c r="M15" s="144">
        <f t="shared" ref="M15" si="3">ROUND(H15*E15,2)</f>
        <v>0</v>
      </c>
      <c r="N15" s="144">
        <f t="shared" ref="N15" si="4">ROUND(I15*E15,2)</f>
        <v>0</v>
      </c>
      <c r="O15" s="144">
        <f t="shared" ref="O15" si="5">ROUND(E15*J15,2)</f>
        <v>0</v>
      </c>
      <c r="P15" s="145">
        <f t="shared" ref="P15" si="6">M15+N15+O15</f>
        <v>0</v>
      </c>
      <c r="Q15" s="132"/>
      <c r="R15" s="70"/>
      <c r="S15" s="70"/>
    </row>
    <row r="16" spans="1:19" ht="17.25" customHeight="1">
      <c r="A16" s="90"/>
      <c r="B16" s="90"/>
      <c r="C16" s="125" t="s">
        <v>64</v>
      </c>
      <c r="D16" s="91"/>
      <c r="E16" s="91"/>
      <c r="F16" s="133"/>
      <c r="G16" s="134"/>
      <c r="H16" s="133"/>
      <c r="I16" s="133"/>
      <c r="J16" s="133"/>
      <c r="K16" s="88"/>
      <c r="L16" s="94"/>
      <c r="M16" s="88"/>
      <c r="N16" s="88"/>
      <c r="O16" s="88"/>
      <c r="P16" s="94"/>
      <c r="S16" s="45"/>
    </row>
    <row r="17" spans="1:19" s="61" customFormat="1" ht="17.25" customHeight="1">
      <c r="A17" s="90">
        <v>2</v>
      </c>
      <c r="B17" s="90" t="s">
        <v>37</v>
      </c>
      <c r="C17" s="93" t="s">
        <v>64</v>
      </c>
      <c r="D17" s="91" t="s">
        <v>48</v>
      </c>
      <c r="E17" s="91">
        <v>1</v>
      </c>
      <c r="F17" s="133">
        <v>0</v>
      </c>
      <c r="G17" s="134">
        <v>0</v>
      </c>
      <c r="H17" s="133">
        <f t="shared" ref="H17" si="7">ROUND(G17*F17,2)</f>
        <v>0</v>
      </c>
      <c r="I17" s="133">
        <v>0</v>
      </c>
      <c r="J17" s="133">
        <v>0</v>
      </c>
      <c r="K17" s="88">
        <f t="shared" ref="K17" si="8">H17+I17+J17</f>
        <v>0</v>
      </c>
      <c r="L17" s="94">
        <f t="shared" ref="L17" si="9">ROUND(E17*F17,2)</f>
        <v>0</v>
      </c>
      <c r="M17" s="88">
        <f t="shared" ref="M17" si="10">ROUND(H17*E17,2)</f>
        <v>0</v>
      </c>
      <c r="N17" s="88">
        <f t="shared" ref="N17" si="11">ROUND(I17*E17,2)</f>
        <v>0</v>
      </c>
      <c r="O17" s="88">
        <f t="shared" ref="O17" si="12">ROUND(E17*J17,2)</f>
        <v>0</v>
      </c>
      <c r="P17" s="94">
        <f t="shared" ref="P17" si="13">M17+N17+O17</f>
        <v>0</v>
      </c>
      <c r="Q17" s="45"/>
      <c r="R17" s="45"/>
      <c r="S17" s="70"/>
    </row>
    <row r="18" spans="1:19" s="61" customFormat="1" ht="17.45" customHeight="1">
      <c r="A18" s="23"/>
      <c r="B18" s="69"/>
      <c r="C18" s="89"/>
      <c r="D18" s="98"/>
      <c r="E18" s="135"/>
      <c r="F18" s="136"/>
      <c r="G18" s="136"/>
      <c r="H18" s="136"/>
      <c r="I18" s="136"/>
      <c r="J18" s="136"/>
      <c r="K18" s="136"/>
      <c r="L18" s="137"/>
      <c r="M18" s="136"/>
      <c r="N18" s="136"/>
      <c r="O18" s="136"/>
      <c r="P18" s="137"/>
      <c r="Q18" s="45"/>
      <c r="R18" s="45"/>
      <c r="S18" s="70"/>
    </row>
    <row r="19" spans="1:19" ht="30" customHeight="1">
      <c r="A19" s="53"/>
      <c r="B19" s="53"/>
      <c r="C19" s="54" t="s">
        <v>34</v>
      </c>
      <c r="D19" s="65"/>
      <c r="E19" s="66"/>
      <c r="F19" s="75"/>
      <c r="G19" s="75"/>
      <c r="H19" s="75"/>
      <c r="I19" s="75"/>
      <c r="J19" s="75"/>
      <c r="K19" s="76"/>
      <c r="L19" s="77">
        <f>SUM(L15:L18)</f>
        <v>0</v>
      </c>
      <c r="M19" s="77">
        <f>SUM(M15:M18)</f>
        <v>0</v>
      </c>
      <c r="N19" s="77">
        <f>SUM(N15:N18)</f>
        <v>0</v>
      </c>
      <c r="O19" s="77">
        <f>SUM(O15:O18)</f>
        <v>0</v>
      </c>
      <c r="P19" s="77">
        <f>SUM(P15:P18)</f>
        <v>0</v>
      </c>
    </row>
    <row r="20" spans="1:19" s="52" customFormat="1">
      <c r="A20" s="55"/>
      <c r="B20" s="55"/>
      <c r="C20" s="96"/>
    </row>
    <row r="21" spans="1:19" s="52" customFormat="1" ht="30" customHeight="1">
      <c r="A21" s="55"/>
      <c r="B21" s="55"/>
      <c r="C21" s="193" t="s">
        <v>50</v>
      </c>
      <c r="D21" s="193"/>
      <c r="E21" s="193"/>
      <c r="F21" s="193"/>
      <c r="G21" s="193"/>
      <c r="H21" s="193"/>
      <c r="I21" s="193"/>
      <c r="J21" s="193"/>
      <c r="K21" s="193"/>
      <c r="L21" s="193"/>
    </row>
    <row r="22" spans="1:19" s="52" customFormat="1" ht="56.25" customHeight="1">
      <c r="A22" s="55"/>
      <c r="B22" s="55"/>
      <c r="C22" s="193" t="s">
        <v>63</v>
      </c>
      <c r="D22" s="193"/>
      <c r="E22" s="193"/>
      <c r="F22" s="193"/>
      <c r="G22" s="193"/>
      <c r="H22" s="193"/>
      <c r="I22" s="193"/>
      <c r="J22" s="193"/>
      <c r="K22" s="193"/>
      <c r="L22" s="193"/>
    </row>
    <row r="23" spans="1:19" s="52" customFormat="1">
      <c r="A23" s="55"/>
      <c r="B23" s="55"/>
      <c r="C23" s="96"/>
    </row>
    <row r="24" spans="1:19" s="52" customFormat="1">
      <c r="A24" s="21"/>
      <c r="B24" s="22"/>
      <c r="C24" s="56"/>
    </row>
    <row r="25" spans="1:19">
      <c r="A25" s="21"/>
      <c r="B25" s="45"/>
      <c r="C25" s="57"/>
      <c r="F25" s="58"/>
      <c r="Q25" s="46"/>
      <c r="R25" s="46"/>
    </row>
    <row r="26" spans="1:19">
      <c r="A26" s="21"/>
      <c r="B26" s="45"/>
      <c r="C26" s="45"/>
      <c r="Q26" s="46"/>
      <c r="R26" s="46"/>
    </row>
    <row r="27" spans="1:19">
      <c r="A27" s="45"/>
      <c r="B27" s="45"/>
      <c r="C27" s="45"/>
      <c r="Q27" s="46"/>
      <c r="R27" s="46"/>
    </row>
    <row r="28" spans="1:19">
      <c r="A28" s="45"/>
      <c r="B28" s="45"/>
      <c r="C28" s="45"/>
      <c r="Q28" s="46"/>
      <c r="R28" s="46"/>
    </row>
    <row r="29" spans="1:19">
      <c r="A29" s="45"/>
      <c r="B29" s="45"/>
      <c r="C29" s="45"/>
      <c r="Q29" s="46"/>
      <c r="R29" s="46"/>
    </row>
    <row r="30" spans="1:19">
      <c r="A30" s="48"/>
      <c r="B30" s="48"/>
      <c r="I30" s="48"/>
      <c r="J30" s="48"/>
      <c r="K30" s="62"/>
      <c r="L30" s="62"/>
      <c r="M30" s="62"/>
      <c r="N30" s="62"/>
      <c r="O30" s="62"/>
      <c r="P30" s="62"/>
    </row>
    <row r="31" spans="1:19">
      <c r="A31" s="48"/>
      <c r="B31" s="48"/>
      <c r="C31" s="48"/>
      <c r="D31" s="45"/>
      <c r="E31" s="59"/>
      <c r="F31" s="59"/>
      <c r="G31" s="59"/>
      <c r="J31" s="59"/>
      <c r="K31" s="59"/>
      <c r="L31" s="59"/>
      <c r="M31" s="59"/>
      <c r="N31" s="59"/>
      <c r="O31" s="59"/>
      <c r="P31" s="59"/>
    </row>
    <row r="32" spans="1:19">
      <c r="E32" s="59"/>
      <c r="F32" s="59"/>
      <c r="G32" s="59"/>
      <c r="M32" s="59"/>
      <c r="N32" s="59"/>
      <c r="O32" s="59"/>
      <c r="P32" s="59"/>
    </row>
    <row r="33" spans="1:16">
      <c r="A33" s="60"/>
      <c r="B33" s="60"/>
      <c r="D33" s="45"/>
      <c r="E33" s="59"/>
      <c r="F33" s="59"/>
      <c r="G33" s="59"/>
      <c r="J33" s="59"/>
      <c r="K33" s="59"/>
      <c r="L33" s="59"/>
      <c r="M33" s="59"/>
      <c r="N33" s="59"/>
      <c r="O33" s="59"/>
      <c r="P33" s="59"/>
    </row>
  </sheetData>
  <mergeCells count="13">
    <mergeCell ref="C21:L21"/>
    <mergeCell ref="C22:L22"/>
    <mergeCell ref="A1:P1"/>
    <mergeCell ref="A2:P2"/>
    <mergeCell ref="M9:N9"/>
    <mergeCell ref="O9:P9"/>
    <mergeCell ref="A12:A13"/>
    <mergeCell ref="B12:B13"/>
    <mergeCell ref="C12:C13"/>
    <mergeCell ref="D12:D13"/>
    <mergeCell ref="E12:E13"/>
    <mergeCell ref="F12:K12"/>
    <mergeCell ref="L12:P12"/>
  </mergeCells>
  <printOptions horizontalCentered="1"/>
  <pageMargins left="0.70866141732283472" right="0.70866141732283472" top="0.74803149606299213" bottom="0.74803149606299213" header="0.31496062992125984" footer="0.31496062992125984"/>
  <pageSetup paperSize="9" scale="69" fitToHeight="4"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159C22-8E7A-4CFA-8B99-D44494390AE5}">
  <sheetPr>
    <tabColor rgb="FFFF0000"/>
    <pageSetUpPr fitToPage="1"/>
  </sheetPr>
  <dimension ref="A1:S70"/>
  <sheetViews>
    <sheetView zoomScaleNormal="100" zoomScaleSheetLayoutView="100" workbookViewId="0">
      <pane ySplit="13" topLeftCell="A45" activePane="bottomLeft" state="frozen"/>
      <selection pane="bottomLeft" activeCell="P56" sqref="P56"/>
    </sheetView>
  </sheetViews>
  <sheetFormatPr defaultColWidth="9.140625" defaultRowHeight="12.75"/>
  <cols>
    <col min="1" max="1" width="4.5703125" style="46" customWidth="1"/>
    <col min="2" max="2" width="5.5703125" style="46" customWidth="1"/>
    <col min="3" max="3" width="54" style="46" customWidth="1"/>
    <col min="4" max="4" width="6.140625" style="46" customWidth="1"/>
    <col min="5" max="5" width="12" style="46" customWidth="1"/>
    <col min="6" max="16" width="10" style="46" customWidth="1"/>
    <col min="17" max="17" width="9.42578125" style="45" customWidth="1"/>
    <col min="18" max="18" width="9.140625" style="45"/>
    <col min="19" max="19" width="11" style="46" customWidth="1"/>
    <col min="20" max="16384" width="9.140625" style="46"/>
  </cols>
  <sheetData>
    <row r="1" spans="1:19">
      <c r="A1" s="174" t="s">
        <v>43</v>
      </c>
      <c r="B1" s="174"/>
      <c r="C1" s="174"/>
      <c r="D1" s="174"/>
      <c r="E1" s="174"/>
      <c r="F1" s="174"/>
      <c r="G1" s="174"/>
      <c r="H1" s="174"/>
      <c r="I1" s="174"/>
      <c r="J1" s="174"/>
      <c r="K1" s="174"/>
      <c r="L1" s="174"/>
      <c r="M1" s="174"/>
      <c r="N1" s="174"/>
      <c r="O1" s="174"/>
      <c r="P1" s="174"/>
      <c r="Q1" s="44"/>
    </row>
    <row r="2" spans="1:19">
      <c r="A2" s="194" t="s">
        <v>51</v>
      </c>
      <c r="B2" s="194"/>
      <c r="C2" s="194"/>
      <c r="D2" s="194"/>
      <c r="E2" s="194"/>
      <c r="F2" s="194"/>
      <c r="G2" s="194"/>
      <c r="H2" s="194"/>
      <c r="I2" s="194"/>
      <c r="J2" s="194"/>
      <c r="K2" s="194"/>
      <c r="L2" s="194"/>
      <c r="M2" s="194"/>
      <c r="N2" s="194"/>
      <c r="O2" s="194"/>
      <c r="P2" s="194"/>
    </row>
    <row r="3" spans="1:19">
      <c r="A3" s="47"/>
      <c r="B3" s="47"/>
      <c r="C3" s="47"/>
      <c r="D3" s="47"/>
      <c r="E3" s="47"/>
      <c r="F3" s="47"/>
      <c r="G3" s="47"/>
      <c r="H3" s="47"/>
      <c r="I3" s="47"/>
      <c r="J3" s="47"/>
      <c r="K3" s="47"/>
      <c r="L3" s="47"/>
      <c r="M3" s="47"/>
      <c r="N3" s="47"/>
      <c r="O3" s="47"/>
      <c r="P3" s="47"/>
    </row>
    <row r="4" spans="1:19" ht="17.25" customHeight="1">
      <c r="A4" s="21" t="str">
        <f>'Buvn.kopt.'!A4</f>
        <v>Būves nosaukums: Pretinfiltrācijas betona laukuma izbūve</v>
      </c>
      <c r="B4" s="21"/>
      <c r="C4" s="45"/>
      <c r="D4" s="48"/>
      <c r="E4" s="48"/>
      <c r="F4" s="48"/>
      <c r="G4" s="48"/>
      <c r="H4" s="45"/>
      <c r="I4" s="45"/>
      <c r="J4" s="45"/>
      <c r="K4" s="45"/>
      <c r="L4" s="45"/>
      <c r="M4" s="45"/>
      <c r="N4" s="45"/>
      <c r="O4" s="45"/>
      <c r="P4" s="45"/>
    </row>
    <row r="5" spans="1:19" ht="17.25" customHeight="1">
      <c r="A5" s="21" t="str">
        <f>'Buvn.kopt.'!A5</f>
        <v>Objekta nosaukums: Pretinfiltrācijas betona laukuma izbūve Bez adreses, zemesgabala kadastra Nr. 4064 014 0355</v>
      </c>
      <c r="B5" s="21"/>
      <c r="C5" s="45"/>
      <c r="D5" s="48"/>
      <c r="E5" s="48"/>
      <c r="F5" s="48"/>
      <c r="G5" s="48"/>
      <c r="H5" s="45"/>
      <c r="I5" s="45"/>
      <c r="J5" s="45"/>
      <c r="K5" s="45"/>
      <c r="L5" s="45"/>
      <c r="M5" s="45"/>
      <c r="N5" s="45"/>
      <c r="O5" s="45"/>
      <c r="P5" s="45"/>
    </row>
    <row r="6" spans="1:19" ht="17.25" customHeight="1">
      <c r="A6" s="21" t="str">
        <f>'Buvn.kopt.'!A6</f>
        <v>Objekta adrese: Bez adreses, zemesgabala kadastra Nr. 4064 014 0355</v>
      </c>
      <c r="B6" s="21"/>
      <c r="C6" s="45"/>
      <c r="D6" s="48"/>
      <c r="E6" s="48"/>
      <c r="F6" s="48"/>
      <c r="G6" s="48"/>
      <c r="H6" s="45"/>
      <c r="I6" s="45"/>
      <c r="J6" s="45"/>
      <c r="K6" s="45"/>
      <c r="L6" s="45"/>
      <c r="M6" s="45"/>
      <c r="N6" s="45"/>
      <c r="O6" s="45"/>
      <c r="P6" s="45"/>
    </row>
    <row r="7" spans="1:19" ht="17.25" customHeight="1">
      <c r="A7" s="21"/>
      <c r="B7" s="21"/>
      <c r="C7" s="45"/>
      <c r="D7" s="48"/>
      <c r="E7" s="48"/>
      <c r="F7" s="48"/>
      <c r="G7" s="48"/>
      <c r="H7" s="45"/>
      <c r="I7" s="45"/>
      <c r="J7" s="45"/>
      <c r="K7" s="45"/>
      <c r="L7" s="45"/>
      <c r="M7" s="45"/>
      <c r="N7" s="45"/>
      <c r="O7" s="45"/>
      <c r="P7" s="45"/>
    </row>
    <row r="8" spans="1:19">
      <c r="A8" s="21"/>
      <c r="B8" s="21"/>
      <c r="C8" s="45"/>
      <c r="D8" s="48"/>
      <c r="E8" s="48"/>
      <c r="F8" s="48"/>
      <c r="G8" s="48"/>
      <c r="H8" s="45"/>
      <c r="I8" s="45"/>
      <c r="J8" s="45"/>
      <c r="K8" s="45"/>
      <c r="L8" s="45"/>
      <c r="M8" s="45"/>
      <c r="N8" s="45"/>
      <c r="O8" s="45"/>
      <c r="P8" s="45"/>
    </row>
    <row r="9" spans="1:19">
      <c r="C9" s="21"/>
      <c r="D9" s="48"/>
      <c r="H9" s="45"/>
      <c r="I9" s="45"/>
      <c r="J9" s="45"/>
      <c r="K9" s="21"/>
      <c r="L9" s="21"/>
      <c r="M9" s="195" t="s">
        <v>17</v>
      </c>
      <c r="N9" s="195"/>
      <c r="O9" s="196">
        <f>P56</f>
        <v>0</v>
      </c>
      <c r="P9" s="197"/>
    </row>
    <row r="10" spans="1:19">
      <c r="C10" s="21"/>
      <c r="D10" s="48"/>
      <c r="H10" s="45"/>
      <c r="I10" s="45"/>
      <c r="J10" s="45"/>
      <c r="K10" s="21"/>
      <c r="L10" s="21"/>
      <c r="M10" s="48"/>
      <c r="N10" s="48"/>
      <c r="O10" s="49"/>
      <c r="P10" s="50"/>
    </row>
    <row r="11" spans="1:19">
      <c r="A11" s="21"/>
      <c r="B11" s="21"/>
      <c r="C11" s="21"/>
      <c r="D11" s="45"/>
      <c r="P11" s="48"/>
    </row>
    <row r="12" spans="1:19" ht="12.75" customHeight="1">
      <c r="A12" s="198" t="s">
        <v>4</v>
      </c>
      <c r="B12" s="198" t="s">
        <v>21</v>
      </c>
      <c r="C12" s="198" t="s">
        <v>31</v>
      </c>
      <c r="D12" s="198" t="s">
        <v>1</v>
      </c>
      <c r="E12" s="200" t="s">
        <v>2</v>
      </c>
      <c r="F12" s="201" t="s">
        <v>5</v>
      </c>
      <c r="G12" s="202"/>
      <c r="H12" s="202"/>
      <c r="I12" s="202"/>
      <c r="J12" s="202"/>
      <c r="K12" s="203"/>
      <c r="L12" s="201" t="s">
        <v>3</v>
      </c>
      <c r="M12" s="202"/>
      <c r="N12" s="202"/>
      <c r="O12" s="202"/>
      <c r="P12" s="203"/>
    </row>
    <row r="13" spans="1:19" ht="55.5" customHeight="1">
      <c r="A13" s="199"/>
      <c r="B13" s="199"/>
      <c r="C13" s="199"/>
      <c r="D13" s="199"/>
      <c r="E13" s="200"/>
      <c r="F13" s="51" t="s">
        <v>22</v>
      </c>
      <c r="G13" s="51" t="s">
        <v>23</v>
      </c>
      <c r="H13" s="51" t="s">
        <v>27</v>
      </c>
      <c r="I13" s="51" t="s">
        <v>28</v>
      </c>
      <c r="J13" s="51" t="s">
        <v>29</v>
      </c>
      <c r="K13" s="51" t="s">
        <v>32</v>
      </c>
      <c r="L13" s="51" t="s">
        <v>24</v>
      </c>
      <c r="M13" s="51" t="s">
        <v>27</v>
      </c>
      <c r="N13" s="72" t="s">
        <v>28</v>
      </c>
      <c r="O13" s="51" t="s">
        <v>29</v>
      </c>
      <c r="P13" s="51" t="s">
        <v>33</v>
      </c>
    </row>
    <row r="14" spans="1:19" ht="16.5" customHeight="1">
      <c r="A14" s="90"/>
      <c r="B14" s="90"/>
      <c r="C14" s="125" t="s">
        <v>55</v>
      </c>
      <c r="D14" s="91"/>
      <c r="E14" s="91"/>
      <c r="F14" s="92"/>
      <c r="G14" s="92"/>
      <c r="H14" s="92"/>
      <c r="I14" s="92"/>
      <c r="J14" s="92"/>
      <c r="K14" s="92"/>
      <c r="L14" s="91"/>
      <c r="M14" s="92"/>
      <c r="N14" s="92"/>
      <c r="O14" s="92"/>
      <c r="P14" s="91"/>
    </row>
    <row r="15" spans="1:19" ht="17.25" customHeight="1">
      <c r="A15" s="90">
        <v>1</v>
      </c>
      <c r="B15" s="90" t="s">
        <v>37</v>
      </c>
      <c r="C15" s="93" t="s">
        <v>56</v>
      </c>
      <c r="D15" s="91" t="s">
        <v>54</v>
      </c>
      <c r="E15" s="94">
        <v>1133.7</v>
      </c>
      <c r="F15" s="88">
        <v>0</v>
      </c>
      <c r="G15" s="88">
        <v>0</v>
      </c>
      <c r="H15" s="88">
        <f>ROUND(G15*F15,2)</f>
        <v>0</v>
      </c>
      <c r="I15" s="88">
        <v>0</v>
      </c>
      <c r="J15" s="88">
        <v>0</v>
      </c>
      <c r="K15" s="88">
        <f>H15+I15+J15</f>
        <v>0</v>
      </c>
      <c r="L15" s="94">
        <f>ROUND(E15*F15,2)</f>
        <v>0</v>
      </c>
      <c r="M15" s="88">
        <f>ROUND(H15*E15,2)</f>
        <v>0</v>
      </c>
      <c r="N15" s="88">
        <f>ROUND(I15*E15,2)</f>
        <v>0</v>
      </c>
      <c r="O15" s="88">
        <f>ROUND(E15*J15,2)</f>
        <v>0</v>
      </c>
      <c r="P15" s="94">
        <f>M15+N15+O15</f>
        <v>0</v>
      </c>
    </row>
    <row r="16" spans="1:19" ht="17.25" customHeight="1">
      <c r="A16" s="90">
        <v>2</v>
      </c>
      <c r="B16" s="90" t="s">
        <v>37</v>
      </c>
      <c r="C16" s="93" t="s">
        <v>57</v>
      </c>
      <c r="D16" s="91" t="s">
        <v>47</v>
      </c>
      <c r="E16" s="94">
        <f>798+133.7*0.8</f>
        <v>904.96</v>
      </c>
      <c r="F16" s="88">
        <v>0</v>
      </c>
      <c r="G16" s="88">
        <v>0</v>
      </c>
      <c r="H16" s="88">
        <f t="shared" ref="H16:H18" si="0">ROUND(G16*F16,2)</f>
        <v>0</v>
      </c>
      <c r="I16" s="88">
        <v>0</v>
      </c>
      <c r="J16" s="88">
        <v>0</v>
      </c>
      <c r="K16" s="88">
        <f t="shared" ref="K16:K36" si="1">H16+I16+J16</f>
        <v>0</v>
      </c>
      <c r="L16" s="94">
        <f t="shared" ref="L16:L36" si="2">ROUND(E16*F16,2)</f>
        <v>0</v>
      </c>
      <c r="M16" s="88">
        <f t="shared" ref="M16:M36" si="3">ROUND(H16*E16,2)</f>
        <v>0</v>
      </c>
      <c r="N16" s="88">
        <f t="shared" ref="N16:N36" si="4">ROUND(I16*E16,2)</f>
        <v>0</v>
      </c>
      <c r="O16" s="88">
        <f t="shared" ref="O16:O36" si="5">ROUND(E16*J16,2)</f>
        <v>0</v>
      </c>
      <c r="P16" s="94">
        <f t="shared" ref="P16:P36" si="6">M16+N16+O16</f>
        <v>0</v>
      </c>
      <c r="S16" s="45"/>
    </row>
    <row r="17" spans="1:19" s="61" customFormat="1" ht="17.25" customHeight="1">
      <c r="A17" s="90">
        <v>3</v>
      </c>
      <c r="B17" s="131" t="s">
        <v>37</v>
      </c>
      <c r="C17" s="139" t="s">
        <v>102</v>
      </c>
      <c r="D17" s="146" t="s">
        <v>47</v>
      </c>
      <c r="E17" s="145">
        <f>E16*1.15-E19</f>
        <v>916.19149999999991</v>
      </c>
      <c r="F17" s="144">
        <v>0</v>
      </c>
      <c r="G17" s="144">
        <v>0</v>
      </c>
      <c r="H17" s="144">
        <f t="shared" si="0"/>
        <v>0</v>
      </c>
      <c r="I17" s="144">
        <v>0</v>
      </c>
      <c r="J17" s="144">
        <v>0</v>
      </c>
      <c r="K17" s="144">
        <f t="shared" si="1"/>
        <v>0</v>
      </c>
      <c r="L17" s="145">
        <f t="shared" si="2"/>
        <v>0</v>
      </c>
      <c r="M17" s="144">
        <f t="shared" si="3"/>
        <v>0</v>
      </c>
      <c r="N17" s="144">
        <f t="shared" si="4"/>
        <v>0</v>
      </c>
      <c r="O17" s="144">
        <f t="shared" si="5"/>
        <v>0</v>
      </c>
      <c r="P17" s="145">
        <f t="shared" si="6"/>
        <v>0</v>
      </c>
      <c r="Q17" s="70"/>
      <c r="R17" s="70"/>
      <c r="S17" s="70"/>
    </row>
    <row r="18" spans="1:19" ht="17.25" customHeight="1">
      <c r="A18" s="90">
        <v>4</v>
      </c>
      <c r="B18" s="90" t="s">
        <v>37</v>
      </c>
      <c r="C18" s="93" t="s">
        <v>58</v>
      </c>
      <c r="D18" s="91" t="s">
        <v>49</v>
      </c>
      <c r="E18" s="94">
        <f>E15</f>
        <v>1133.7</v>
      </c>
      <c r="F18" s="88">
        <v>0</v>
      </c>
      <c r="G18" s="88">
        <v>0</v>
      </c>
      <c r="H18" s="88">
        <f t="shared" si="0"/>
        <v>0</v>
      </c>
      <c r="I18" s="88">
        <v>0</v>
      </c>
      <c r="J18" s="88">
        <v>0</v>
      </c>
      <c r="K18" s="88">
        <f t="shared" si="1"/>
        <v>0</v>
      </c>
      <c r="L18" s="94">
        <f t="shared" si="2"/>
        <v>0</v>
      </c>
      <c r="M18" s="88">
        <f t="shared" si="3"/>
        <v>0</v>
      </c>
      <c r="N18" s="88">
        <f t="shared" si="4"/>
        <v>0</v>
      </c>
      <c r="O18" s="88">
        <f t="shared" si="5"/>
        <v>0</v>
      </c>
      <c r="P18" s="94">
        <f t="shared" si="6"/>
        <v>0</v>
      </c>
      <c r="S18" s="45"/>
    </row>
    <row r="19" spans="1:19" ht="17.25" customHeight="1">
      <c r="A19" s="90">
        <v>5</v>
      </c>
      <c r="B19" s="90" t="s">
        <v>37</v>
      </c>
      <c r="C19" s="93" t="s">
        <v>157</v>
      </c>
      <c r="D19" s="91" t="s">
        <v>60</v>
      </c>
      <c r="E19" s="94">
        <f>7.5*0.35+7.5*0.55+7.5*0.6+40*0.65+40*0.7+40.2*0.7+19.63*0.4+(84.62*0.55/2)</f>
        <v>124.5125</v>
      </c>
      <c r="F19" s="88">
        <v>0</v>
      </c>
      <c r="G19" s="88">
        <v>0</v>
      </c>
      <c r="H19" s="88">
        <f t="shared" ref="H19" si="7">ROUND(G19*F19,2)</f>
        <v>0</v>
      </c>
      <c r="I19" s="88">
        <v>0</v>
      </c>
      <c r="J19" s="88">
        <v>0</v>
      </c>
      <c r="K19" s="88">
        <f t="shared" ref="K19" si="8">H19+I19+J19</f>
        <v>0</v>
      </c>
      <c r="L19" s="94">
        <f t="shared" ref="L19" si="9">ROUND(E19*F19,2)</f>
        <v>0</v>
      </c>
      <c r="M19" s="88">
        <f t="shared" ref="M19" si="10">ROUND(H19*E19,2)</f>
        <v>0</v>
      </c>
      <c r="N19" s="88">
        <f t="shared" ref="N19" si="11">ROUND(I19*E19,2)</f>
        <v>0</v>
      </c>
      <c r="O19" s="88">
        <f t="shared" ref="O19" si="12">ROUND(E19*J19,2)</f>
        <v>0</v>
      </c>
      <c r="P19" s="94">
        <f t="shared" ref="P19" si="13">M19+N19+O19</f>
        <v>0</v>
      </c>
      <c r="S19" s="45"/>
    </row>
    <row r="20" spans="1:19" ht="17.25" customHeight="1">
      <c r="A20" s="90">
        <v>6</v>
      </c>
      <c r="B20" s="90" t="s">
        <v>37</v>
      </c>
      <c r="C20" s="93" t="s">
        <v>199</v>
      </c>
      <c r="D20" s="91" t="s">
        <v>49</v>
      </c>
      <c r="E20" s="94">
        <v>246.7</v>
      </c>
      <c r="F20" s="88">
        <v>0</v>
      </c>
      <c r="G20" s="88">
        <v>0</v>
      </c>
      <c r="H20" s="88">
        <f t="shared" ref="H20" si="14">ROUND(G20*F20,2)</f>
        <v>0</v>
      </c>
      <c r="I20" s="88">
        <v>0</v>
      </c>
      <c r="J20" s="88">
        <v>0</v>
      </c>
      <c r="K20" s="88">
        <f t="shared" ref="K20" si="15">H20+I20+J20</f>
        <v>0</v>
      </c>
      <c r="L20" s="94">
        <f t="shared" ref="L20" si="16">ROUND(E20*F20,2)</f>
        <v>0</v>
      </c>
      <c r="M20" s="88">
        <f t="shared" ref="M20" si="17">ROUND(H20*E20,2)</f>
        <v>0</v>
      </c>
      <c r="N20" s="88">
        <f t="shared" ref="N20" si="18">ROUND(I20*E20,2)</f>
        <v>0</v>
      </c>
      <c r="O20" s="88">
        <f t="shared" ref="O20" si="19">ROUND(E20*J20,2)</f>
        <v>0</v>
      </c>
      <c r="P20" s="94">
        <f t="shared" ref="P20" si="20">M20+N20+O20</f>
        <v>0</v>
      </c>
      <c r="S20" s="45"/>
    </row>
    <row r="21" spans="1:19" ht="17.25" customHeight="1">
      <c r="A21" s="90">
        <v>7</v>
      </c>
      <c r="B21" s="90" t="s">
        <v>37</v>
      </c>
      <c r="C21" s="93" t="s">
        <v>158</v>
      </c>
      <c r="D21" s="91" t="s">
        <v>36</v>
      </c>
      <c r="E21" s="94">
        <v>125</v>
      </c>
      <c r="F21" s="88">
        <v>0</v>
      </c>
      <c r="G21" s="88">
        <v>0</v>
      </c>
      <c r="H21" s="88">
        <f t="shared" ref="H21" si="21">ROUND(G21*F21,2)</f>
        <v>0</v>
      </c>
      <c r="I21" s="88">
        <v>0</v>
      </c>
      <c r="J21" s="88">
        <v>0</v>
      </c>
      <c r="K21" s="88">
        <f t="shared" ref="K21" si="22">H21+I21+J21</f>
        <v>0</v>
      </c>
      <c r="L21" s="94">
        <f t="shared" ref="L21" si="23">ROUND(E21*F21,2)</f>
        <v>0</v>
      </c>
      <c r="M21" s="88">
        <f t="shared" ref="M21" si="24">ROUND(H21*E21,2)</f>
        <v>0</v>
      </c>
      <c r="N21" s="88">
        <f t="shared" ref="N21" si="25">ROUND(I21*E21,2)</f>
        <v>0</v>
      </c>
      <c r="O21" s="88">
        <f t="shared" ref="O21" si="26">ROUND(E21*J21,2)</f>
        <v>0</v>
      </c>
      <c r="P21" s="94">
        <f t="shared" ref="P21" si="27">M21+N21+O21</f>
        <v>0</v>
      </c>
      <c r="S21" s="45"/>
    </row>
    <row r="22" spans="1:19" ht="17.25" customHeight="1">
      <c r="A22" s="90"/>
      <c r="B22" s="90"/>
      <c r="C22" s="125" t="s">
        <v>61</v>
      </c>
      <c r="D22" s="91"/>
      <c r="E22" s="94"/>
      <c r="F22" s="88"/>
      <c r="G22" s="88"/>
      <c r="H22" s="88"/>
      <c r="I22" s="88"/>
      <c r="J22" s="88"/>
      <c r="K22" s="88"/>
      <c r="L22" s="94"/>
      <c r="M22" s="88"/>
      <c r="N22" s="88"/>
      <c r="O22" s="88"/>
      <c r="P22" s="94"/>
    </row>
    <row r="23" spans="1:19" ht="17.25" customHeight="1">
      <c r="A23" s="90">
        <v>8</v>
      </c>
      <c r="B23" s="90" t="s">
        <v>37</v>
      </c>
      <c r="C23" s="93" t="s">
        <v>154</v>
      </c>
      <c r="D23" s="91" t="s">
        <v>49</v>
      </c>
      <c r="E23" s="94">
        <v>1000</v>
      </c>
      <c r="F23" s="88">
        <v>0</v>
      </c>
      <c r="G23" s="88">
        <v>0</v>
      </c>
      <c r="H23" s="88">
        <f t="shared" ref="H23" si="28">ROUND(G23*F23,2)</f>
        <v>0</v>
      </c>
      <c r="I23" s="88">
        <v>0</v>
      </c>
      <c r="J23" s="88">
        <v>0</v>
      </c>
      <c r="K23" s="88">
        <f t="shared" ref="K23" si="29">H23+I23+J23</f>
        <v>0</v>
      </c>
      <c r="L23" s="94">
        <f t="shared" ref="L23" si="30">ROUND(E23*F23,2)</f>
        <v>0</v>
      </c>
      <c r="M23" s="88">
        <f t="shared" ref="M23" si="31">ROUND(H23*E23,2)</f>
        <v>0</v>
      </c>
      <c r="N23" s="88">
        <f t="shared" ref="N23" si="32">ROUND(I23*E23,2)</f>
        <v>0</v>
      </c>
      <c r="O23" s="88">
        <f t="shared" ref="O23" si="33">ROUND(E23*J23,2)</f>
        <v>0</v>
      </c>
      <c r="P23" s="94">
        <f t="shared" ref="P23" si="34">M23+N23+O23</f>
        <v>0</v>
      </c>
      <c r="S23" s="45"/>
    </row>
    <row r="24" spans="1:19" ht="17.25" customHeight="1">
      <c r="A24" s="90">
        <v>9</v>
      </c>
      <c r="B24" s="90" t="s">
        <v>37</v>
      </c>
      <c r="C24" s="93" t="s">
        <v>59</v>
      </c>
      <c r="D24" s="91" t="s">
        <v>47</v>
      </c>
      <c r="E24" s="94">
        <f>E29*0.4</f>
        <v>400</v>
      </c>
      <c r="F24" s="88">
        <v>0</v>
      </c>
      <c r="G24" s="88">
        <v>0</v>
      </c>
      <c r="H24" s="88">
        <f t="shared" ref="H24:H29" si="35">ROUND(G24*F24,2)</f>
        <v>0</v>
      </c>
      <c r="I24" s="88">
        <v>0</v>
      </c>
      <c r="J24" s="88">
        <v>0</v>
      </c>
      <c r="K24" s="88">
        <f t="shared" si="1"/>
        <v>0</v>
      </c>
      <c r="L24" s="94">
        <f t="shared" si="2"/>
        <v>0</v>
      </c>
      <c r="M24" s="88">
        <f t="shared" si="3"/>
        <v>0</v>
      </c>
      <c r="N24" s="88">
        <f t="shared" si="4"/>
        <v>0</v>
      </c>
      <c r="O24" s="88">
        <f t="shared" si="5"/>
        <v>0</v>
      </c>
      <c r="P24" s="94">
        <f t="shared" si="6"/>
        <v>0</v>
      </c>
      <c r="S24" s="45"/>
    </row>
    <row r="25" spans="1:19" ht="17.25" customHeight="1">
      <c r="A25" s="90">
        <v>10</v>
      </c>
      <c r="B25" s="90" t="s">
        <v>37</v>
      </c>
      <c r="C25" s="93" t="s">
        <v>105</v>
      </c>
      <c r="D25" s="91" t="s">
        <v>49</v>
      </c>
      <c r="E25" s="94">
        <f>E29</f>
        <v>1000</v>
      </c>
      <c r="F25" s="88">
        <v>0</v>
      </c>
      <c r="G25" s="88">
        <v>0</v>
      </c>
      <c r="H25" s="88">
        <f t="shared" ref="H25" si="36">ROUND(G25*F25,2)</f>
        <v>0</v>
      </c>
      <c r="I25" s="88">
        <v>0</v>
      </c>
      <c r="J25" s="88">
        <v>0</v>
      </c>
      <c r="K25" s="88">
        <f t="shared" ref="K25" si="37">H25+I25+J25</f>
        <v>0</v>
      </c>
      <c r="L25" s="94">
        <f t="shared" ref="L25" si="38">ROUND(E25*F25,2)</f>
        <v>0</v>
      </c>
      <c r="M25" s="88">
        <f t="shared" ref="M25" si="39">ROUND(H25*E25,2)</f>
        <v>0</v>
      </c>
      <c r="N25" s="88">
        <f t="shared" ref="N25" si="40">ROUND(I25*E25,2)</f>
        <v>0</v>
      </c>
      <c r="O25" s="88">
        <f t="shared" ref="O25" si="41">ROUND(E25*J25,2)</f>
        <v>0</v>
      </c>
      <c r="P25" s="94">
        <f t="shared" ref="P25" si="42">M25+N25+O25</f>
        <v>0</v>
      </c>
      <c r="S25" s="45"/>
    </row>
    <row r="26" spans="1:19" ht="30" customHeight="1">
      <c r="A26" s="90">
        <v>11</v>
      </c>
      <c r="B26" s="90" t="s">
        <v>37</v>
      </c>
      <c r="C26" s="139" t="s">
        <v>153</v>
      </c>
      <c r="D26" s="91" t="s">
        <v>47</v>
      </c>
      <c r="E26" s="94">
        <f>E29*0.16</f>
        <v>160</v>
      </c>
      <c r="F26" s="88">
        <v>0</v>
      </c>
      <c r="G26" s="88">
        <v>0</v>
      </c>
      <c r="H26" s="88">
        <f t="shared" si="35"/>
        <v>0</v>
      </c>
      <c r="I26" s="88">
        <v>0</v>
      </c>
      <c r="J26" s="88">
        <v>0</v>
      </c>
      <c r="K26" s="88">
        <f t="shared" si="1"/>
        <v>0</v>
      </c>
      <c r="L26" s="94">
        <f t="shared" si="2"/>
        <v>0</v>
      </c>
      <c r="M26" s="88">
        <f t="shared" si="3"/>
        <v>0</v>
      </c>
      <c r="N26" s="88">
        <f t="shared" si="4"/>
        <v>0</v>
      </c>
      <c r="O26" s="88">
        <f t="shared" si="5"/>
        <v>0</v>
      </c>
      <c r="P26" s="94">
        <f t="shared" si="6"/>
        <v>0</v>
      </c>
      <c r="S26" s="45"/>
    </row>
    <row r="27" spans="1:19" ht="30" customHeight="1">
      <c r="A27" s="90">
        <v>12</v>
      </c>
      <c r="B27" s="90" t="s">
        <v>37</v>
      </c>
      <c r="C27" s="139" t="s">
        <v>152</v>
      </c>
      <c r="D27" s="91" t="s">
        <v>47</v>
      </c>
      <c r="E27" s="94">
        <f>E29*0.14</f>
        <v>140</v>
      </c>
      <c r="F27" s="88">
        <v>0</v>
      </c>
      <c r="G27" s="88">
        <v>0</v>
      </c>
      <c r="H27" s="88">
        <f t="shared" si="35"/>
        <v>0</v>
      </c>
      <c r="I27" s="88">
        <v>0</v>
      </c>
      <c r="J27" s="88">
        <v>0</v>
      </c>
      <c r="K27" s="88">
        <f t="shared" si="1"/>
        <v>0</v>
      </c>
      <c r="L27" s="94">
        <f t="shared" si="2"/>
        <v>0</v>
      </c>
      <c r="M27" s="88">
        <f t="shared" si="3"/>
        <v>0</v>
      </c>
      <c r="N27" s="88">
        <f t="shared" si="4"/>
        <v>0</v>
      </c>
      <c r="O27" s="88">
        <f t="shared" si="5"/>
        <v>0</v>
      </c>
      <c r="P27" s="94">
        <f t="shared" si="6"/>
        <v>0</v>
      </c>
      <c r="S27" s="45"/>
    </row>
    <row r="28" spans="1:19" ht="17.25" customHeight="1">
      <c r="A28" s="90">
        <v>13</v>
      </c>
      <c r="B28" s="90" t="s">
        <v>37</v>
      </c>
      <c r="C28" s="93" t="s">
        <v>106</v>
      </c>
      <c r="D28" s="91" t="s">
        <v>49</v>
      </c>
      <c r="E28" s="94">
        <v>1000</v>
      </c>
      <c r="F28" s="88">
        <v>0</v>
      </c>
      <c r="G28" s="88">
        <v>0</v>
      </c>
      <c r="H28" s="88">
        <f t="shared" si="35"/>
        <v>0</v>
      </c>
      <c r="I28" s="88">
        <v>0</v>
      </c>
      <c r="J28" s="88">
        <v>0</v>
      </c>
      <c r="K28" s="88">
        <f t="shared" si="1"/>
        <v>0</v>
      </c>
      <c r="L28" s="94">
        <f t="shared" si="2"/>
        <v>0</v>
      </c>
      <c r="M28" s="88">
        <f t="shared" si="3"/>
        <v>0</v>
      </c>
      <c r="N28" s="88">
        <f t="shared" si="4"/>
        <v>0</v>
      </c>
      <c r="O28" s="88">
        <f t="shared" si="5"/>
        <v>0</v>
      </c>
      <c r="P28" s="94">
        <f t="shared" si="6"/>
        <v>0</v>
      </c>
      <c r="S28" s="45"/>
    </row>
    <row r="29" spans="1:19" ht="17.25" customHeight="1">
      <c r="A29" s="90">
        <v>14</v>
      </c>
      <c r="B29" s="90" t="s">
        <v>37</v>
      </c>
      <c r="C29" s="93" t="s">
        <v>104</v>
      </c>
      <c r="D29" s="91" t="s">
        <v>49</v>
      </c>
      <c r="E29" s="94">
        <v>1000</v>
      </c>
      <c r="F29" s="88">
        <v>0</v>
      </c>
      <c r="G29" s="88">
        <v>0</v>
      </c>
      <c r="H29" s="88">
        <f t="shared" si="35"/>
        <v>0</v>
      </c>
      <c r="I29" s="88">
        <v>0</v>
      </c>
      <c r="J29" s="88">
        <v>0</v>
      </c>
      <c r="K29" s="88">
        <f t="shared" si="1"/>
        <v>0</v>
      </c>
      <c r="L29" s="94">
        <f t="shared" si="2"/>
        <v>0</v>
      </c>
      <c r="M29" s="88">
        <f t="shared" si="3"/>
        <v>0</v>
      </c>
      <c r="N29" s="88">
        <f t="shared" si="4"/>
        <v>0</v>
      </c>
      <c r="O29" s="88">
        <f t="shared" si="5"/>
        <v>0</v>
      </c>
      <c r="P29" s="94">
        <f t="shared" si="6"/>
        <v>0</v>
      </c>
      <c r="S29" s="45"/>
    </row>
    <row r="30" spans="1:19" ht="17.25" customHeight="1">
      <c r="A30" s="90">
        <v>15</v>
      </c>
      <c r="B30" s="90" t="s">
        <v>37</v>
      </c>
      <c r="C30" s="93" t="s">
        <v>109</v>
      </c>
      <c r="D30" s="91" t="s">
        <v>36</v>
      </c>
      <c r="E30" s="94">
        <v>245</v>
      </c>
      <c r="F30" s="88">
        <v>0</v>
      </c>
      <c r="G30" s="88">
        <v>0</v>
      </c>
      <c r="H30" s="88">
        <f t="shared" ref="H30" si="43">ROUND(G30*F30,2)</f>
        <v>0</v>
      </c>
      <c r="I30" s="88">
        <v>0</v>
      </c>
      <c r="J30" s="88">
        <v>0</v>
      </c>
      <c r="K30" s="88">
        <f t="shared" ref="K30" si="44">H30+I30+J30</f>
        <v>0</v>
      </c>
      <c r="L30" s="94">
        <f t="shared" ref="L30" si="45">ROUND(E30*F30,2)</f>
        <v>0</v>
      </c>
      <c r="M30" s="88">
        <f t="shared" ref="M30" si="46">ROUND(H30*E30,2)</f>
        <v>0</v>
      </c>
      <c r="N30" s="88">
        <f t="shared" ref="N30" si="47">ROUND(I30*E30,2)</f>
        <v>0</v>
      </c>
      <c r="O30" s="88">
        <f t="shared" ref="O30" si="48">ROUND(E30*J30,2)</f>
        <v>0</v>
      </c>
      <c r="P30" s="94">
        <f t="shared" ref="P30" si="49">M30+N30+O30</f>
        <v>0</v>
      </c>
      <c r="S30" s="45"/>
    </row>
    <row r="31" spans="1:19" ht="17.25" customHeight="1">
      <c r="A31" s="90"/>
      <c r="B31" s="90"/>
      <c r="C31" s="125" t="s">
        <v>62</v>
      </c>
      <c r="D31" s="91"/>
      <c r="E31" s="94"/>
      <c r="F31" s="88"/>
      <c r="G31" s="88"/>
      <c r="H31" s="88"/>
      <c r="I31" s="88"/>
      <c r="J31" s="88"/>
      <c r="K31" s="88"/>
      <c r="L31" s="94"/>
      <c r="M31" s="88"/>
      <c r="N31" s="88"/>
      <c r="O31" s="88"/>
      <c r="P31" s="94"/>
    </row>
    <row r="32" spans="1:19" ht="17.25" customHeight="1">
      <c r="A32" s="90">
        <v>16</v>
      </c>
      <c r="B32" s="90" t="s">
        <v>37</v>
      </c>
      <c r="C32" s="93" t="s">
        <v>108</v>
      </c>
      <c r="D32" s="91" t="s">
        <v>49</v>
      </c>
      <c r="E32" s="94">
        <v>133.69999999999999</v>
      </c>
      <c r="F32" s="88">
        <v>0</v>
      </c>
      <c r="G32" s="88">
        <v>0</v>
      </c>
      <c r="H32" s="88">
        <f t="shared" ref="H32" si="50">ROUND(G32*F32,2)</f>
        <v>0</v>
      </c>
      <c r="I32" s="88">
        <v>0</v>
      </c>
      <c r="J32" s="88">
        <v>0</v>
      </c>
      <c r="K32" s="88">
        <f t="shared" ref="K32" si="51">H32+I32+J32</f>
        <v>0</v>
      </c>
      <c r="L32" s="94">
        <f t="shared" ref="L32" si="52">ROUND(E32*F32,2)</f>
        <v>0</v>
      </c>
      <c r="M32" s="88">
        <f t="shared" ref="M32" si="53">ROUND(H32*E32,2)</f>
        <v>0</v>
      </c>
      <c r="N32" s="88">
        <f t="shared" ref="N32" si="54">ROUND(I32*E32,2)</f>
        <v>0</v>
      </c>
      <c r="O32" s="88">
        <f t="shared" ref="O32" si="55">ROUND(E32*J32,2)</f>
        <v>0</v>
      </c>
      <c r="P32" s="94">
        <f t="shared" ref="P32" si="56">M32+N32+O32</f>
        <v>0</v>
      </c>
      <c r="S32" s="45"/>
    </row>
    <row r="33" spans="1:19" ht="17.25" customHeight="1">
      <c r="A33" s="90">
        <v>17</v>
      </c>
      <c r="B33" s="90" t="s">
        <v>37</v>
      </c>
      <c r="C33" s="93" t="s">
        <v>59</v>
      </c>
      <c r="D33" s="91" t="s">
        <v>47</v>
      </c>
      <c r="E33" s="94">
        <f>E34*0.4</f>
        <v>53.48</v>
      </c>
      <c r="F33" s="88">
        <v>0</v>
      </c>
      <c r="G33" s="88">
        <v>0</v>
      </c>
      <c r="H33" s="88">
        <f t="shared" ref="H33:H36" si="57">ROUND(G33*F33,2)</f>
        <v>0</v>
      </c>
      <c r="I33" s="88">
        <v>0</v>
      </c>
      <c r="J33" s="88">
        <v>0</v>
      </c>
      <c r="K33" s="88">
        <f t="shared" si="1"/>
        <v>0</v>
      </c>
      <c r="L33" s="94">
        <f t="shared" si="2"/>
        <v>0</v>
      </c>
      <c r="M33" s="88">
        <f t="shared" si="3"/>
        <v>0</v>
      </c>
      <c r="N33" s="88">
        <f t="shared" si="4"/>
        <v>0</v>
      </c>
      <c r="O33" s="88">
        <f t="shared" si="5"/>
        <v>0</v>
      </c>
      <c r="P33" s="94">
        <f t="shared" si="6"/>
        <v>0</v>
      </c>
      <c r="S33" s="45"/>
    </row>
    <row r="34" spans="1:19" ht="17.25" customHeight="1">
      <c r="A34" s="90">
        <v>18</v>
      </c>
      <c r="B34" s="90" t="s">
        <v>37</v>
      </c>
      <c r="C34" s="93" t="s">
        <v>105</v>
      </c>
      <c r="D34" s="91" t="s">
        <v>49</v>
      </c>
      <c r="E34" s="94">
        <v>133.69999999999999</v>
      </c>
      <c r="F34" s="88">
        <v>0</v>
      </c>
      <c r="G34" s="88">
        <v>0</v>
      </c>
      <c r="H34" s="88">
        <f t="shared" si="57"/>
        <v>0</v>
      </c>
      <c r="I34" s="88">
        <v>0</v>
      </c>
      <c r="J34" s="88">
        <v>0</v>
      </c>
      <c r="K34" s="88">
        <f t="shared" si="1"/>
        <v>0</v>
      </c>
      <c r="L34" s="94">
        <f t="shared" si="2"/>
        <v>0</v>
      </c>
      <c r="M34" s="88">
        <f t="shared" si="3"/>
        <v>0</v>
      </c>
      <c r="N34" s="88">
        <f t="shared" si="4"/>
        <v>0</v>
      </c>
      <c r="O34" s="88">
        <f t="shared" si="5"/>
        <v>0</v>
      </c>
      <c r="P34" s="94">
        <f t="shared" si="6"/>
        <v>0</v>
      </c>
      <c r="S34" s="45"/>
    </row>
    <row r="35" spans="1:19" ht="30" customHeight="1">
      <c r="A35" s="90">
        <v>19</v>
      </c>
      <c r="B35" s="90" t="s">
        <v>37</v>
      </c>
      <c r="C35" s="139" t="s">
        <v>153</v>
      </c>
      <c r="D35" s="91" t="s">
        <v>47</v>
      </c>
      <c r="E35" s="94">
        <f>E34*0.3</f>
        <v>40.109999999999992</v>
      </c>
      <c r="F35" s="88">
        <v>0</v>
      </c>
      <c r="G35" s="88">
        <v>0</v>
      </c>
      <c r="H35" s="88">
        <f t="shared" si="57"/>
        <v>0</v>
      </c>
      <c r="I35" s="88">
        <v>0</v>
      </c>
      <c r="J35" s="88">
        <v>0</v>
      </c>
      <c r="K35" s="88">
        <f t="shared" si="1"/>
        <v>0</v>
      </c>
      <c r="L35" s="94">
        <f t="shared" si="2"/>
        <v>0</v>
      </c>
      <c r="M35" s="88">
        <f t="shared" si="3"/>
        <v>0</v>
      </c>
      <c r="N35" s="88">
        <f t="shared" si="4"/>
        <v>0</v>
      </c>
      <c r="O35" s="88">
        <f t="shared" si="5"/>
        <v>0</v>
      </c>
      <c r="P35" s="94">
        <f t="shared" si="6"/>
        <v>0</v>
      </c>
      <c r="S35" s="45"/>
    </row>
    <row r="36" spans="1:19" ht="17.25" customHeight="1">
      <c r="A36" s="90">
        <v>20</v>
      </c>
      <c r="B36" s="90" t="s">
        <v>37</v>
      </c>
      <c r="C36" s="93" t="s">
        <v>107</v>
      </c>
      <c r="D36" s="91" t="s">
        <v>49</v>
      </c>
      <c r="E36" s="94">
        <f>E34*0.1</f>
        <v>13.37</v>
      </c>
      <c r="F36" s="88">
        <v>0</v>
      </c>
      <c r="G36" s="88">
        <v>0</v>
      </c>
      <c r="H36" s="88">
        <f t="shared" si="57"/>
        <v>0</v>
      </c>
      <c r="I36" s="88">
        <v>0</v>
      </c>
      <c r="J36" s="88">
        <v>0</v>
      </c>
      <c r="K36" s="88">
        <f t="shared" si="1"/>
        <v>0</v>
      </c>
      <c r="L36" s="94">
        <f t="shared" si="2"/>
        <v>0</v>
      </c>
      <c r="M36" s="88">
        <f t="shared" si="3"/>
        <v>0</v>
      </c>
      <c r="N36" s="88">
        <f t="shared" si="4"/>
        <v>0</v>
      </c>
      <c r="O36" s="88">
        <f t="shared" si="5"/>
        <v>0</v>
      </c>
      <c r="P36" s="94">
        <f t="shared" si="6"/>
        <v>0</v>
      </c>
      <c r="S36" s="45"/>
    </row>
    <row r="37" spans="1:19" s="61" customFormat="1" ht="17.25" customHeight="1">
      <c r="A37" s="131"/>
      <c r="B37" s="131"/>
      <c r="C37" s="147" t="s">
        <v>165</v>
      </c>
      <c r="D37" s="146"/>
      <c r="E37" s="145"/>
      <c r="F37" s="144"/>
      <c r="G37" s="144"/>
      <c r="H37" s="144"/>
      <c r="I37" s="144"/>
      <c r="J37" s="144"/>
      <c r="K37" s="144"/>
      <c r="L37" s="145"/>
      <c r="M37" s="144"/>
      <c r="N37" s="144"/>
      <c r="O37" s="144"/>
      <c r="P37" s="145"/>
      <c r="Q37" s="70"/>
      <c r="R37" s="70"/>
    </row>
    <row r="38" spans="1:19" s="61" customFormat="1" ht="17.45" customHeight="1">
      <c r="A38" s="127">
        <v>21</v>
      </c>
      <c r="B38" s="91" t="s">
        <v>110</v>
      </c>
      <c r="C38" s="129" t="s">
        <v>111</v>
      </c>
      <c r="D38" s="148" t="s">
        <v>112</v>
      </c>
      <c r="E38" s="141">
        <v>2.5</v>
      </c>
      <c r="F38" s="88">
        <v>0</v>
      </c>
      <c r="G38" s="88">
        <v>0</v>
      </c>
      <c r="H38" s="143">
        <f t="shared" ref="H38:H41" si="58">ROUND(G38*F38,2)</f>
        <v>0</v>
      </c>
      <c r="I38" s="143">
        <v>0</v>
      </c>
      <c r="J38" s="88">
        <v>0</v>
      </c>
      <c r="K38" s="144">
        <f t="shared" ref="K38:K41" si="59">H38+I38+J38</f>
        <v>0</v>
      </c>
      <c r="L38" s="145">
        <f t="shared" ref="L38:L41" si="60">ROUND(E38*F38,2)</f>
        <v>0</v>
      </c>
      <c r="M38" s="144">
        <f t="shared" ref="M38:M41" si="61">ROUND(H38*E38,2)</f>
        <v>0</v>
      </c>
      <c r="N38" s="144">
        <f t="shared" ref="N38:N41" si="62">ROUND(I38*E38,2)</f>
        <v>0</v>
      </c>
      <c r="O38" s="144">
        <f t="shared" ref="O38:O41" si="63">ROUND(E38*J38,2)</f>
        <v>0</v>
      </c>
      <c r="P38" s="145">
        <f t="shared" ref="P38:P41" si="64">M38+N38+O38</f>
        <v>0</v>
      </c>
      <c r="Q38" s="128"/>
      <c r="R38" s="45"/>
      <c r="S38" s="45"/>
    </row>
    <row r="39" spans="1:19" s="61" customFormat="1" ht="17.45" customHeight="1">
      <c r="A39" s="127">
        <v>22</v>
      </c>
      <c r="B39" s="91" t="s">
        <v>110</v>
      </c>
      <c r="C39" s="129" t="s">
        <v>113</v>
      </c>
      <c r="D39" s="148" t="s">
        <v>44</v>
      </c>
      <c r="E39" s="141">
        <v>73</v>
      </c>
      <c r="F39" s="88">
        <v>0</v>
      </c>
      <c r="G39" s="88">
        <v>0</v>
      </c>
      <c r="H39" s="143">
        <f t="shared" si="58"/>
        <v>0</v>
      </c>
      <c r="I39" s="143">
        <v>0</v>
      </c>
      <c r="J39" s="88">
        <v>0</v>
      </c>
      <c r="K39" s="144">
        <f t="shared" si="59"/>
        <v>0</v>
      </c>
      <c r="L39" s="145">
        <f t="shared" si="60"/>
        <v>0</v>
      </c>
      <c r="M39" s="144">
        <f t="shared" si="61"/>
        <v>0</v>
      </c>
      <c r="N39" s="144">
        <f t="shared" si="62"/>
        <v>0</v>
      </c>
      <c r="O39" s="144">
        <f t="shared" si="63"/>
        <v>0</v>
      </c>
      <c r="P39" s="145">
        <f t="shared" si="64"/>
        <v>0</v>
      </c>
      <c r="Q39" s="128"/>
      <c r="R39" s="45"/>
      <c r="S39" s="45"/>
    </row>
    <row r="40" spans="1:19" s="61" customFormat="1" ht="17.45" customHeight="1">
      <c r="A40" s="127">
        <v>23</v>
      </c>
      <c r="B40" s="91" t="s">
        <v>110</v>
      </c>
      <c r="C40" s="129" t="s">
        <v>159</v>
      </c>
      <c r="D40" s="148" t="s">
        <v>114</v>
      </c>
      <c r="E40" s="141">
        <v>366</v>
      </c>
      <c r="F40" s="88">
        <v>0</v>
      </c>
      <c r="G40" s="88">
        <v>0</v>
      </c>
      <c r="H40" s="143">
        <f t="shared" si="58"/>
        <v>0</v>
      </c>
      <c r="I40" s="143">
        <v>0</v>
      </c>
      <c r="J40" s="88">
        <v>0</v>
      </c>
      <c r="K40" s="144">
        <f t="shared" si="59"/>
        <v>0</v>
      </c>
      <c r="L40" s="145">
        <f t="shared" si="60"/>
        <v>0</v>
      </c>
      <c r="M40" s="144">
        <f t="shared" si="61"/>
        <v>0</v>
      </c>
      <c r="N40" s="144">
        <f t="shared" si="62"/>
        <v>0</v>
      </c>
      <c r="O40" s="144">
        <f t="shared" si="63"/>
        <v>0</v>
      </c>
      <c r="P40" s="145">
        <f t="shared" si="64"/>
        <v>0</v>
      </c>
      <c r="Q40" s="128"/>
      <c r="R40" s="45"/>
      <c r="S40" s="45"/>
    </row>
    <row r="41" spans="1:19" s="61" customFormat="1" ht="17.45" customHeight="1">
      <c r="A41" s="127">
        <v>24</v>
      </c>
      <c r="B41" s="91" t="s">
        <v>110</v>
      </c>
      <c r="C41" s="129" t="s">
        <v>115</v>
      </c>
      <c r="D41" s="148" t="s">
        <v>114</v>
      </c>
      <c r="E41" s="141">
        <v>183</v>
      </c>
      <c r="F41" s="88">
        <v>0</v>
      </c>
      <c r="G41" s="88">
        <v>0</v>
      </c>
      <c r="H41" s="143">
        <f t="shared" si="58"/>
        <v>0</v>
      </c>
      <c r="I41" s="143">
        <v>0</v>
      </c>
      <c r="J41" s="88">
        <v>0</v>
      </c>
      <c r="K41" s="144">
        <f t="shared" si="59"/>
        <v>0</v>
      </c>
      <c r="L41" s="145">
        <f t="shared" si="60"/>
        <v>0</v>
      </c>
      <c r="M41" s="144">
        <f t="shared" si="61"/>
        <v>0</v>
      </c>
      <c r="N41" s="144">
        <f t="shared" si="62"/>
        <v>0</v>
      </c>
      <c r="O41" s="144">
        <f t="shared" si="63"/>
        <v>0</v>
      </c>
      <c r="P41" s="145">
        <f t="shared" si="64"/>
        <v>0</v>
      </c>
      <c r="Q41" s="128"/>
      <c r="R41" s="45"/>
      <c r="S41" s="45"/>
    </row>
    <row r="42" spans="1:19" s="61" customFormat="1" ht="17.25" customHeight="1">
      <c r="A42" s="131"/>
      <c r="B42" s="131"/>
      <c r="C42" s="147" t="s">
        <v>164</v>
      </c>
      <c r="D42" s="146"/>
      <c r="E42" s="145"/>
      <c r="F42" s="144"/>
      <c r="G42" s="144"/>
      <c r="H42" s="144"/>
      <c r="I42" s="144"/>
      <c r="J42" s="144"/>
      <c r="K42" s="144"/>
      <c r="L42" s="145"/>
      <c r="M42" s="144"/>
      <c r="N42" s="144"/>
      <c r="O42" s="144"/>
      <c r="P42" s="145"/>
      <c r="Q42" s="70"/>
      <c r="R42" s="70"/>
    </row>
    <row r="43" spans="1:19" s="61" customFormat="1" ht="17.45" customHeight="1">
      <c r="A43" s="127">
        <v>25</v>
      </c>
      <c r="B43" s="91" t="s">
        <v>110</v>
      </c>
      <c r="C43" s="129" t="s">
        <v>111</v>
      </c>
      <c r="D43" s="148" t="s">
        <v>112</v>
      </c>
      <c r="E43" s="141">
        <v>1</v>
      </c>
      <c r="F43" s="88">
        <v>0</v>
      </c>
      <c r="G43" s="88">
        <v>0</v>
      </c>
      <c r="H43" s="143">
        <f t="shared" ref="H43:H46" si="65">ROUND(G43*F43,2)</f>
        <v>0</v>
      </c>
      <c r="I43" s="143">
        <v>0</v>
      </c>
      <c r="J43" s="88">
        <v>0</v>
      </c>
      <c r="K43" s="144">
        <f t="shared" ref="K43:K46" si="66">H43+I43+J43</f>
        <v>0</v>
      </c>
      <c r="L43" s="145">
        <f t="shared" ref="L43:L46" si="67">ROUND(E43*F43,2)</f>
        <v>0</v>
      </c>
      <c r="M43" s="144">
        <f t="shared" ref="M43:M46" si="68">ROUND(H43*E43,2)</f>
        <v>0</v>
      </c>
      <c r="N43" s="144">
        <f t="shared" ref="N43:N46" si="69">ROUND(I43*E43,2)</f>
        <v>0</v>
      </c>
      <c r="O43" s="144">
        <f t="shared" ref="O43:O46" si="70">ROUND(E43*J43,2)</f>
        <v>0</v>
      </c>
      <c r="P43" s="145">
        <f t="shared" ref="P43:P46" si="71">M43+N43+O43</f>
        <v>0</v>
      </c>
      <c r="Q43" s="128"/>
      <c r="R43" s="45"/>
      <c r="S43" s="45"/>
    </row>
    <row r="44" spans="1:19" s="61" customFormat="1" ht="17.45" customHeight="1">
      <c r="A44" s="127">
        <v>26</v>
      </c>
      <c r="B44" s="91" t="s">
        <v>110</v>
      </c>
      <c r="C44" s="129" t="s">
        <v>113</v>
      </c>
      <c r="D44" s="148" t="s">
        <v>44</v>
      </c>
      <c r="E44" s="141">
        <v>23</v>
      </c>
      <c r="F44" s="88">
        <v>0</v>
      </c>
      <c r="G44" s="88">
        <v>0</v>
      </c>
      <c r="H44" s="143">
        <f t="shared" si="65"/>
        <v>0</v>
      </c>
      <c r="I44" s="143">
        <v>0</v>
      </c>
      <c r="J44" s="88">
        <v>0</v>
      </c>
      <c r="K44" s="144">
        <f t="shared" si="66"/>
        <v>0</v>
      </c>
      <c r="L44" s="145">
        <f t="shared" si="67"/>
        <v>0</v>
      </c>
      <c r="M44" s="144">
        <f t="shared" si="68"/>
        <v>0</v>
      </c>
      <c r="N44" s="144">
        <f t="shared" si="69"/>
        <v>0</v>
      </c>
      <c r="O44" s="144">
        <f t="shared" si="70"/>
        <v>0</v>
      </c>
      <c r="P44" s="145">
        <f t="shared" si="71"/>
        <v>0</v>
      </c>
      <c r="Q44" s="128"/>
      <c r="R44" s="45"/>
      <c r="S44" s="45"/>
    </row>
    <row r="45" spans="1:19" s="61" customFormat="1" ht="17.45" customHeight="1">
      <c r="A45" s="127">
        <v>27</v>
      </c>
      <c r="B45" s="91" t="s">
        <v>110</v>
      </c>
      <c r="C45" s="129" t="s">
        <v>160</v>
      </c>
      <c r="D45" s="148" t="s">
        <v>44</v>
      </c>
      <c r="E45" s="141">
        <v>69</v>
      </c>
      <c r="F45" s="88">
        <v>0</v>
      </c>
      <c r="G45" s="88">
        <v>0</v>
      </c>
      <c r="H45" s="143">
        <f t="shared" ref="H45" si="72">ROUND(G45*F45,2)</f>
        <v>0</v>
      </c>
      <c r="I45" s="143">
        <v>0</v>
      </c>
      <c r="J45" s="88">
        <v>0</v>
      </c>
      <c r="K45" s="144">
        <f t="shared" ref="K45" si="73">H45+I45+J45</f>
        <v>0</v>
      </c>
      <c r="L45" s="145">
        <f t="shared" ref="L45" si="74">ROUND(E45*F45,2)</f>
        <v>0</v>
      </c>
      <c r="M45" s="144">
        <f t="shared" ref="M45" si="75">ROUND(H45*E45,2)</f>
        <v>0</v>
      </c>
      <c r="N45" s="144">
        <f t="shared" ref="N45" si="76">ROUND(I45*E45,2)</f>
        <v>0</v>
      </c>
      <c r="O45" s="144">
        <f t="shared" ref="O45" si="77">ROUND(E45*J45,2)</f>
        <v>0</v>
      </c>
      <c r="P45" s="145">
        <f t="shared" ref="P45" si="78">M45+N45+O45</f>
        <v>0</v>
      </c>
      <c r="Q45" s="128"/>
      <c r="R45" s="45"/>
      <c r="S45" s="45"/>
    </row>
    <row r="46" spans="1:19" s="61" customFormat="1" ht="17.45" customHeight="1">
      <c r="A46" s="127">
        <v>28</v>
      </c>
      <c r="B46" s="91" t="s">
        <v>110</v>
      </c>
      <c r="C46" s="129" t="s">
        <v>115</v>
      </c>
      <c r="D46" s="148" t="s">
        <v>114</v>
      </c>
      <c r="E46" s="141">
        <v>60</v>
      </c>
      <c r="F46" s="88">
        <v>0</v>
      </c>
      <c r="G46" s="88">
        <v>0</v>
      </c>
      <c r="H46" s="143">
        <f t="shared" si="65"/>
        <v>0</v>
      </c>
      <c r="I46" s="143">
        <v>0</v>
      </c>
      <c r="J46" s="88">
        <v>0</v>
      </c>
      <c r="K46" s="144">
        <f t="shared" si="66"/>
        <v>0</v>
      </c>
      <c r="L46" s="145">
        <f t="shared" si="67"/>
        <v>0</v>
      </c>
      <c r="M46" s="144">
        <f t="shared" si="68"/>
        <v>0</v>
      </c>
      <c r="N46" s="144">
        <f t="shared" si="69"/>
        <v>0</v>
      </c>
      <c r="O46" s="144">
        <f t="shared" si="70"/>
        <v>0</v>
      </c>
      <c r="P46" s="145">
        <f t="shared" si="71"/>
        <v>0</v>
      </c>
      <c r="Q46" s="128"/>
      <c r="R46" s="45"/>
      <c r="S46" s="45"/>
    </row>
    <row r="47" spans="1:19" s="61" customFormat="1" ht="17.25" customHeight="1">
      <c r="A47" s="127">
        <v>29</v>
      </c>
      <c r="B47" s="131" t="s">
        <v>37</v>
      </c>
      <c r="C47" s="139" t="s">
        <v>116</v>
      </c>
      <c r="D47" s="146" t="s">
        <v>44</v>
      </c>
      <c r="E47" s="145">
        <v>1</v>
      </c>
      <c r="F47" s="88">
        <v>0</v>
      </c>
      <c r="G47" s="88">
        <v>0</v>
      </c>
      <c r="H47" s="144">
        <f t="shared" ref="H47:H54" si="79">ROUND(G47*F47,2)</f>
        <v>0</v>
      </c>
      <c r="I47" s="144">
        <v>0</v>
      </c>
      <c r="J47" s="88">
        <v>0</v>
      </c>
      <c r="K47" s="144">
        <f t="shared" ref="K47:K54" si="80">H47+I47+J47</f>
        <v>0</v>
      </c>
      <c r="L47" s="145">
        <f t="shared" ref="L47:L54" si="81">ROUND(E47*F47,2)</f>
        <v>0</v>
      </c>
      <c r="M47" s="144">
        <f t="shared" ref="M47:M54" si="82">ROUND(H47*E47,2)</f>
        <v>0</v>
      </c>
      <c r="N47" s="144">
        <f t="shared" ref="N47:N54" si="83">ROUND(I47*E47,2)</f>
        <v>0</v>
      </c>
      <c r="O47" s="144">
        <f t="shared" ref="O47:O54" si="84">ROUND(E47*J47,2)</f>
        <v>0</v>
      </c>
      <c r="P47" s="145">
        <f t="shared" ref="P47:P54" si="85">M47+N47+O47</f>
        <v>0</v>
      </c>
      <c r="Q47" s="70"/>
      <c r="R47" s="70"/>
      <c r="S47" s="70"/>
    </row>
    <row r="48" spans="1:19" s="61" customFormat="1" ht="17.25" customHeight="1">
      <c r="A48" s="127">
        <v>30</v>
      </c>
      <c r="B48" s="131" t="s">
        <v>37</v>
      </c>
      <c r="C48" s="139" t="s">
        <v>117</v>
      </c>
      <c r="D48" s="146" t="s">
        <v>44</v>
      </c>
      <c r="E48" s="145">
        <v>1</v>
      </c>
      <c r="F48" s="88">
        <v>0</v>
      </c>
      <c r="G48" s="88">
        <v>0</v>
      </c>
      <c r="H48" s="144">
        <f t="shared" ref="H48" si="86">ROUND(G48*F48,2)</f>
        <v>0</v>
      </c>
      <c r="I48" s="144">
        <v>0</v>
      </c>
      <c r="J48" s="88">
        <v>0</v>
      </c>
      <c r="K48" s="144">
        <f t="shared" ref="K48" si="87">H48+I48+J48</f>
        <v>0</v>
      </c>
      <c r="L48" s="145">
        <f t="shared" ref="L48" si="88">ROUND(E48*F48,2)</f>
        <v>0</v>
      </c>
      <c r="M48" s="144">
        <f t="shared" ref="M48" si="89">ROUND(H48*E48,2)</f>
        <v>0</v>
      </c>
      <c r="N48" s="144">
        <f t="shared" ref="N48" si="90">ROUND(I48*E48,2)</f>
        <v>0</v>
      </c>
      <c r="O48" s="144">
        <f t="shared" ref="O48" si="91">ROUND(E48*J48,2)</f>
        <v>0</v>
      </c>
      <c r="P48" s="145">
        <f t="shared" ref="P48" si="92">M48+N48+O48</f>
        <v>0</v>
      </c>
      <c r="Q48" s="70"/>
      <c r="R48" s="70"/>
      <c r="S48" s="70"/>
    </row>
    <row r="49" spans="1:19" s="61" customFormat="1" ht="17.25" customHeight="1">
      <c r="A49" s="131"/>
      <c r="B49" s="131"/>
      <c r="C49" s="147" t="s">
        <v>201</v>
      </c>
      <c r="D49" s="146"/>
      <c r="E49" s="145"/>
      <c r="F49" s="144"/>
      <c r="G49" s="144"/>
      <c r="H49" s="144"/>
      <c r="I49" s="144"/>
      <c r="J49" s="144"/>
      <c r="K49" s="144"/>
      <c r="L49" s="145"/>
      <c r="M49" s="144"/>
      <c r="N49" s="144"/>
      <c r="O49" s="144"/>
      <c r="P49" s="145"/>
      <c r="Q49" s="70"/>
      <c r="R49" s="70"/>
    </row>
    <row r="50" spans="1:19" s="61" customFormat="1" ht="17.45" customHeight="1">
      <c r="A50" s="127">
        <v>31</v>
      </c>
      <c r="B50" s="91" t="s">
        <v>110</v>
      </c>
      <c r="C50" s="129" t="s">
        <v>161</v>
      </c>
      <c r="D50" s="146" t="s">
        <v>44</v>
      </c>
      <c r="E50" s="141">
        <v>1</v>
      </c>
      <c r="F50" s="88">
        <v>0</v>
      </c>
      <c r="G50" s="88">
        <v>0</v>
      </c>
      <c r="H50" s="143">
        <f t="shared" ref="H50" si="93">ROUND(G50*F50,2)</f>
        <v>0</v>
      </c>
      <c r="I50" s="143">
        <v>0</v>
      </c>
      <c r="J50" s="88">
        <v>0</v>
      </c>
      <c r="K50" s="144">
        <f t="shared" ref="K50" si="94">H50+I50+J50</f>
        <v>0</v>
      </c>
      <c r="L50" s="145">
        <f t="shared" ref="L50" si="95">ROUND(E50*F50,2)</f>
        <v>0</v>
      </c>
      <c r="M50" s="144">
        <f t="shared" ref="M50" si="96">ROUND(H50*E50,2)</f>
        <v>0</v>
      </c>
      <c r="N50" s="144">
        <f t="shared" ref="N50" si="97">ROUND(I50*E50,2)</f>
        <v>0</v>
      </c>
      <c r="O50" s="144">
        <f t="shared" ref="O50" si="98">ROUND(E50*J50,2)</f>
        <v>0</v>
      </c>
      <c r="P50" s="145">
        <f t="shared" ref="P50" si="99">M50+N50+O50</f>
        <v>0</v>
      </c>
      <c r="Q50" s="128"/>
      <c r="R50" s="45"/>
      <c r="S50" s="45"/>
    </row>
    <row r="51" spans="1:19" s="61" customFormat="1" ht="17.25" customHeight="1">
      <c r="A51" s="127">
        <v>32</v>
      </c>
      <c r="B51" s="91" t="s">
        <v>110</v>
      </c>
      <c r="C51" s="129" t="s">
        <v>162</v>
      </c>
      <c r="D51" s="146" t="s">
        <v>48</v>
      </c>
      <c r="E51" s="141">
        <v>1</v>
      </c>
      <c r="F51" s="88">
        <v>0</v>
      </c>
      <c r="G51" s="88">
        <v>0</v>
      </c>
      <c r="H51" s="143">
        <f t="shared" ref="H51" si="100">ROUND(G51*F51,2)</f>
        <v>0</v>
      </c>
      <c r="I51" s="143">
        <v>0</v>
      </c>
      <c r="J51" s="88">
        <v>0</v>
      </c>
      <c r="K51" s="144">
        <f t="shared" ref="K51" si="101">H51+I51+J51</f>
        <v>0</v>
      </c>
      <c r="L51" s="145">
        <f t="shared" ref="L51" si="102">ROUND(E51*F51,2)</f>
        <v>0</v>
      </c>
      <c r="M51" s="144">
        <f t="shared" ref="M51" si="103">ROUND(H51*E51,2)</f>
        <v>0</v>
      </c>
      <c r="N51" s="144">
        <f t="shared" ref="N51" si="104">ROUND(I51*E51,2)</f>
        <v>0</v>
      </c>
      <c r="O51" s="144">
        <f t="shared" ref="O51" si="105">ROUND(E51*J51,2)</f>
        <v>0</v>
      </c>
      <c r="P51" s="145">
        <f t="shared" ref="P51" si="106">M51+N51+O51</f>
        <v>0</v>
      </c>
      <c r="Q51" s="128"/>
      <c r="R51" s="45"/>
      <c r="S51" s="45"/>
    </row>
    <row r="52" spans="1:19" s="61" customFormat="1" ht="17.25" customHeight="1">
      <c r="A52" s="127">
        <v>33</v>
      </c>
      <c r="B52" s="91" t="s">
        <v>110</v>
      </c>
      <c r="C52" s="129" t="s">
        <v>163</v>
      </c>
      <c r="D52" s="146" t="s">
        <v>44</v>
      </c>
      <c r="E52" s="141">
        <v>219</v>
      </c>
      <c r="F52" s="88">
        <v>0</v>
      </c>
      <c r="G52" s="88">
        <v>0</v>
      </c>
      <c r="H52" s="143">
        <f t="shared" ref="H52" si="107">ROUND(G52*F52,2)</f>
        <v>0</v>
      </c>
      <c r="I52" s="143">
        <v>0</v>
      </c>
      <c r="J52" s="88">
        <v>0</v>
      </c>
      <c r="K52" s="144">
        <f t="shared" ref="K52" si="108">H52+I52+J52</f>
        <v>0</v>
      </c>
      <c r="L52" s="145">
        <f t="shared" ref="L52" si="109">ROUND(E52*F52,2)</f>
        <v>0</v>
      </c>
      <c r="M52" s="144">
        <f t="shared" ref="M52" si="110">ROUND(H52*E52,2)</f>
        <v>0</v>
      </c>
      <c r="N52" s="144">
        <f t="shared" ref="N52" si="111">ROUND(I52*E52,2)</f>
        <v>0</v>
      </c>
      <c r="O52" s="144">
        <f t="shared" ref="O52" si="112">ROUND(E52*J52,2)</f>
        <v>0</v>
      </c>
      <c r="P52" s="145">
        <f t="shared" ref="P52" si="113">M52+N52+O52</f>
        <v>0</v>
      </c>
      <c r="Q52" s="128"/>
      <c r="R52" s="45"/>
      <c r="S52" s="45"/>
    </row>
    <row r="53" spans="1:19" ht="17.25" customHeight="1">
      <c r="A53" s="90"/>
      <c r="B53" s="90"/>
      <c r="C53" s="125" t="s">
        <v>64</v>
      </c>
      <c r="D53" s="91"/>
      <c r="E53" s="91"/>
      <c r="F53" s="88"/>
      <c r="G53" s="88"/>
      <c r="H53" s="88"/>
      <c r="I53" s="88"/>
      <c r="J53" s="88"/>
      <c r="K53" s="88"/>
      <c r="L53" s="94"/>
      <c r="M53" s="88"/>
      <c r="N53" s="88"/>
      <c r="O53" s="88"/>
      <c r="P53" s="94"/>
      <c r="S53" s="45"/>
    </row>
    <row r="54" spans="1:19" s="61" customFormat="1" ht="17.25" customHeight="1">
      <c r="A54" s="90">
        <v>34</v>
      </c>
      <c r="B54" s="90" t="s">
        <v>37</v>
      </c>
      <c r="C54" s="93" t="s">
        <v>64</v>
      </c>
      <c r="D54" s="91" t="s">
        <v>48</v>
      </c>
      <c r="E54" s="91">
        <v>1</v>
      </c>
      <c r="F54" s="88">
        <v>0</v>
      </c>
      <c r="G54" s="88">
        <v>0</v>
      </c>
      <c r="H54" s="88">
        <f t="shared" si="79"/>
        <v>0</v>
      </c>
      <c r="I54" s="88">
        <v>0</v>
      </c>
      <c r="J54" s="88">
        <v>0</v>
      </c>
      <c r="K54" s="88">
        <f t="shared" si="80"/>
        <v>0</v>
      </c>
      <c r="L54" s="94">
        <f t="shared" si="81"/>
        <v>0</v>
      </c>
      <c r="M54" s="88">
        <f t="shared" si="82"/>
        <v>0</v>
      </c>
      <c r="N54" s="88">
        <f t="shared" si="83"/>
        <v>0</v>
      </c>
      <c r="O54" s="88">
        <f t="shared" si="84"/>
        <v>0</v>
      </c>
      <c r="P54" s="94">
        <f t="shared" si="85"/>
        <v>0</v>
      </c>
      <c r="Q54" s="70"/>
      <c r="R54" s="70"/>
      <c r="S54" s="70"/>
    </row>
    <row r="55" spans="1:19" ht="17.25" customHeight="1">
      <c r="A55" s="90"/>
      <c r="B55" s="90"/>
      <c r="C55" s="93"/>
      <c r="D55" s="91"/>
      <c r="E55" s="94"/>
      <c r="F55" s="88"/>
      <c r="G55" s="88"/>
      <c r="H55" s="88"/>
      <c r="I55" s="88"/>
      <c r="J55" s="88"/>
      <c r="K55" s="88"/>
      <c r="L55" s="94"/>
      <c r="M55" s="88"/>
      <c r="N55" s="88"/>
      <c r="O55" s="88"/>
      <c r="P55" s="94"/>
      <c r="S55" s="45"/>
    </row>
    <row r="56" spans="1:19" ht="30" customHeight="1">
      <c r="A56" s="53"/>
      <c r="B56" s="53"/>
      <c r="C56" s="54" t="s">
        <v>34</v>
      </c>
      <c r="D56" s="65"/>
      <c r="E56" s="66"/>
      <c r="F56" s="75"/>
      <c r="G56" s="75"/>
      <c r="H56" s="75"/>
      <c r="I56" s="75"/>
      <c r="J56" s="75"/>
      <c r="K56" s="76"/>
      <c r="L56" s="77">
        <f>SUM(L15:L54)</f>
        <v>0</v>
      </c>
      <c r="M56" s="77">
        <f>SUM(M15:M54)</f>
        <v>0</v>
      </c>
      <c r="N56" s="77">
        <f>SUM(N15:N54)</f>
        <v>0</v>
      </c>
      <c r="O56" s="77">
        <f>SUM(O15:O54)</f>
        <v>0</v>
      </c>
      <c r="P56" s="77">
        <f>SUM(P15:P54)</f>
        <v>0</v>
      </c>
    </row>
    <row r="57" spans="1:19" s="52" customFormat="1">
      <c r="A57" s="55"/>
      <c r="B57" s="55"/>
      <c r="C57" s="96"/>
    </row>
    <row r="58" spans="1:19" s="52" customFormat="1" ht="30" customHeight="1">
      <c r="A58" s="55"/>
      <c r="B58" s="55"/>
      <c r="C58" s="193" t="s">
        <v>50</v>
      </c>
      <c r="D58" s="193"/>
      <c r="E58" s="193"/>
      <c r="F58" s="193"/>
      <c r="G58" s="193"/>
      <c r="H58" s="193"/>
      <c r="I58" s="193"/>
      <c r="J58" s="193"/>
      <c r="K58" s="193"/>
      <c r="L58" s="193"/>
    </row>
    <row r="59" spans="1:19" s="52" customFormat="1" ht="56.25" customHeight="1">
      <c r="A59" s="55"/>
      <c r="B59" s="55"/>
      <c r="C59" s="193" t="s">
        <v>63</v>
      </c>
      <c r="D59" s="193"/>
      <c r="E59" s="193"/>
      <c r="F59" s="193"/>
      <c r="G59" s="193"/>
      <c r="H59" s="193"/>
      <c r="I59" s="193"/>
      <c r="J59" s="193"/>
      <c r="K59" s="193"/>
      <c r="L59" s="193"/>
    </row>
    <row r="60" spans="1:19" s="52" customFormat="1">
      <c r="A60" s="55"/>
      <c r="B60" s="55"/>
      <c r="C60" s="96"/>
    </row>
    <row r="61" spans="1:19" s="52" customFormat="1">
      <c r="A61" s="21"/>
      <c r="B61" s="22"/>
      <c r="C61" s="56"/>
    </row>
    <row r="62" spans="1:19">
      <c r="A62" s="21"/>
      <c r="B62" s="45"/>
      <c r="C62" s="57"/>
      <c r="F62" s="58"/>
      <c r="Q62" s="46"/>
      <c r="R62" s="46"/>
    </row>
    <row r="63" spans="1:19">
      <c r="A63" s="21"/>
      <c r="B63" s="45"/>
      <c r="C63" s="45"/>
      <c r="Q63" s="46"/>
      <c r="R63" s="46"/>
    </row>
    <row r="64" spans="1:19">
      <c r="A64" s="45"/>
      <c r="B64" s="45"/>
      <c r="C64" s="45"/>
      <c r="Q64" s="46"/>
      <c r="R64" s="46"/>
    </row>
    <row r="65" spans="1:18">
      <c r="A65" s="45"/>
      <c r="B65" s="45"/>
      <c r="C65" s="45"/>
      <c r="Q65" s="46"/>
      <c r="R65" s="46"/>
    </row>
    <row r="66" spans="1:18">
      <c r="A66" s="45"/>
      <c r="B66" s="45"/>
      <c r="C66" s="45"/>
      <c r="Q66" s="46"/>
      <c r="R66" s="46"/>
    </row>
    <row r="67" spans="1:18">
      <c r="A67" s="48"/>
      <c r="B67" s="48"/>
      <c r="I67" s="48"/>
      <c r="J67" s="48"/>
      <c r="K67" s="62"/>
      <c r="L67" s="62"/>
      <c r="M67" s="62"/>
      <c r="N67" s="62"/>
      <c r="O67" s="62"/>
      <c r="P67" s="62"/>
    </row>
    <row r="68" spans="1:18">
      <c r="A68" s="48"/>
      <c r="B68" s="48"/>
      <c r="C68" s="48"/>
      <c r="D68" s="45"/>
      <c r="E68" s="59"/>
      <c r="F68" s="59"/>
      <c r="G68" s="59"/>
      <c r="J68" s="59"/>
      <c r="K68" s="59"/>
      <c r="L68" s="59"/>
      <c r="M68" s="59"/>
      <c r="N68" s="59"/>
      <c r="O68" s="59"/>
      <c r="P68" s="59"/>
    </row>
    <row r="69" spans="1:18">
      <c r="E69" s="59"/>
      <c r="F69" s="59"/>
      <c r="G69" s="59"/>
      <c r="M69" s="59"/>
      <c r="N69" s="59"/>
      <c r="O69" s="59"/>
      <c r="P69" s="59"/>
    </row>
    <row r="70" spans="1:18">
      <c r="A70" s="60"/>
      <c r="B70" s="60"/>
      <c r="D70" s="45"/>
      <c r="E70" s="59"/>
      <c r="F70" s="59"/>
      <c r="G70" s="59"/>
      <c r="J70" s="59"/>
      <c r="K70" s="59"/>
      <c r="L70" s="59"/>
      <c r="M70" s="59"/>
      <c r="N70" s="59"/>
      <c r="O70" s="59"/>
      <c r="P70" s="59"/>
    </row>
  </sheetData>
  <mergeCells count="13">
    <mergeCell ref="C58:L58"/>
    <mergeCell ref="C59:L59"/>
    <mergeCell ref="L12:P12"/>
    <mergeCell ref="A1:P1"/>
    <mergeCell ref="A2:P2"/>
    <mergeCell ref="M9:N9"/>
    <mergeCell ref="O9:P9"/>
    <mergeCell ref="A12:A13"/>
    <mergeCell ref="B12:B13"/>
    <mergeCell ref="C12:C13"/>
    <mergeCell ref="D12:D13"/>
    <mergeCell ref="E12:E13"/>
    <mergeCell ref="F12:K12"/>
  </mergeCells>
  <printOptions horizontalCentered="1"/>
  <pageMargins left="0.70866141732283472" right="0.70866141732283472" top="0.74803149606299213" bottom="0.74803149606299213" header="0.31496062992125984" footer="0.31496062992125984"/>
  <pageSetup paperSize="9" scale="69" fitToHeight="4"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5ACCB4-541C-4CFF-8702-044275B1CC1A}">
  <sheetPr>
    <tabColor rgb="FFFF0000"/>
    <pageSetUpPr fitToPage="1"/>
  </sheetPr>
  <dimension ref="A1:T92"/>
  <sheetViews>
    <sheetView zoomScaleNormal="100" workbookViewId="0">
      <pane ySplit="13" topLeftCell="A14" activePane="bottomLeft" state="frozen"/>
      <selection pane="bottomLeft" activeCell="C88" sqref="C88"/>
    </sheetView>
  </sheetViews>
  <sheetFormatPr defaultColWidth="9.140625" defaultRowHeight="12.75"/>
  <cols>
    <col min="1" max="1" width="4.5703125" style="46" customWidth="1"/>
    <col min="2" max="2" width="5.5703125" style="46" customWidth="1"/>
    <col min="3" max="3" width="54" style="46" customWidth="1"/>
    <col min="4" max="4" width="6.140625" style="46" customWidth="1"/>
    <col min="5" max="5" width="12" style="46" customWidth="1"/>
    <col min="6" max="16" width="10" style="46" customWidth="1"/>
    <col min="17" max="17" width="9.42578125" style="45" customWidth="1"/>
    <col min="18" max="18" width="9.140625" style="45"/>
    <col min="19" max="19" width="11" style="46" customWidth="1"/>
    <col min="20" max="16384" width="9.140625" style="46"/>
  </cols>
  <sheetData>
    <row r="1" spans="1:18">
      <c r="A1" s="174" t="s">
        <v>53</v>
      </c>
      <c r="B1" s="174"/>
      <c r="C1" s="174"/>
      <c r="D1" s="174"/>
      <c r="E1" s="174"/>
      <c r="F1" s="174"/>
      <c r="G1" s="174"/>
      <c r="H1" s="174"/>
      <c r="I1" s="174"/>
      <c r="J1" s="174"/>
      <c r="K1" s="174"/>
      <c r="L1" s="174"/>
      <c r="M1" s="174"/>
      <c r="N1" s="174"/>
      <c r="O1" s="174"/>
      <c r="P1" s="174"/>
      <c r="Q1" s="44"/>
    </row>
    <row r="2" spans="1:18">
      <c r="A2" s="194" t="s">
        <v>65</v>
      </c>
      <c r="B2" s="194"/>
      <c r="C2" s="194"/>
      <c r="D2" s="194"/>
      <c r="E2" s="194"/>
      <c r="F2" s="194"/>
      <c r="G2" s="194"/>
      <c r="H2" s="194"/>
      <c r="I2" s="194"/>
      <c r="J2" s="194"/>
      <c r="K2" s="194"/>
      <c r="L2" s="194"/>
      <c r="M2" s="194"/>
      <c r="N2" s="194"/>
      <c r="O2" s="194"/>
      <c r="P2" s="194"/>
    </row>
    <row r="3" spans="1:18">
      <c r="A3" s="47"/>
      <c r="B3" s="47"/>
      <c r="C3" s="47"/>
      <c r="D3" s="47"/>
      <c r="E3" s="47"/>
      <c r="F3" s="47"/>
      <c r="G3" s="47"/>
      <c r="H3" s="47"/>
      <c r="I3" s="47"/>
      <c r="J3" s="47"/>
      <c r="K3" s="47"/>
      <c r="L3" s="47"/>
      <c r="M3" s="47"/>
      <c r="N3" s="47"/>
      <c r="O3" s="47"/>
      <c r="P3" s="47"/>
    </row>
    <row r="4" spans="1:18" ht="17.25" customHeight="1">
      <c r="A4" s="21" t="str">
        <f>'Buvn.kopt.'!A4</f>
        <v>Būves nosaukums: Pretinfiltrācijas betona laukuma izbūve</v>
      </c>
      <c r="B4" s="21"/>
      <c r="C4" s="45"/>
      <c r="D4" s="48"/>
      <c r="E4" s="48"/>
      <c r="F4" s="48"/>
      <c r="G4" s="48"/>
      <c r="H4" s="45"/>
      <c r="I4" s="45"/>
      <c r="J4" s="45"/>
      <c r="K4" s="45"/>
      <c r="L4" s="45"/>
      <c r="M4" s="45"/>
      <c r="N4" s="45"/>
      <c r="O4" s="45"/>
      <c r="P4" s="45"/>
    </row>
    <row r="5" spans="1:18" ht="17.25" customHeight="1">
      <c r="A5" s="21" t="str">
        <f>'Buvn.kopt.'!A5</f>
        <v>Objekta nosaukums: Pretinfiltrācijas betona laukuma izbūve Bez adreses, zemesgabala kadastra Nr. 4064 014 0355</v>
      </c>
      <c r="B5" s="21"/>
      <c r="C5" s="45"/>
      <c r="D5" s="48"/>
      <c r="E5" s="48"/>
      <c r="F5" s="48"/>
      <c r="G5" s="48"/>
      <c r="H5" s="45"/>
      <c r="I5" s="45"/>
      <c r="J5" s="45"/>
      <c r="K5" s="45"/>
      <c r="L5" s="45"/>
      <c r="M5" s="45"/>
      <c r="N5" s="45"/>
      <c r="O5" s="45"/>
      <c r="P5" s="45"/>
    </row>
    <row r="6" spans="1:18" ht="17.25" customHeight="1">
      <c r="A6" s="21" t="str">
        <f>'Buvn.kopt.'!A6</f>
        <v>Objekta adrese: Bez adreses, zemesgabala kadastra Nr. 4064 014 0355</v>
      </c>
      <c r="B6" s="21"/>
      <c r="C6" s="45"/>
      <c r="D6" s="48"/>
      <c r="E6" s="48"/>
      <c r="F6" s="48"/>
      <c r="G6" s="48"/>
      <c r="H6" s="45"/>
      <c r="I6" s="45"/>
      <c r="J6" s="45"/>
      <c r="K6" s="45"/>
      <c r="L6" s="45"/>
      <c r="M6" s="45"/>
      <c r="N6" s="45"/>
      <c r="O6" s="45"/>
      <c r="P6" s="45"/>
    </row>
    <row r="7" spans="1:18" ht="17.25" customHeight="1">
      <c r="A7" s="21"/>
      <c r="B7" s="21"/>
      <c r="C7" s="45"/>
      <c r="D7" s="48"/>
      <c r="E7" s="48"/>
      <c r="F7" s="48"/>
      <c r="G7" s="48"/>
      <c r="H7" s="45"/>
      <c r="I7" s="45"/>
      <c r="J7" s="45"/>
      <c r="K7" s="45"/>
      <c r="L7" s="45"/>
      <c r="M7" s="45"/>
      <c r="N7" s="45"/>
      <c r="O7" s="45"/>
      <c r="P7" s="45"/>
    </row>
    <row r="8" spans="1:18">
      <c r="A8" s="21"/>
      <c r="B8" s="21"/>
      <c r="C8" s="45"/>
      <c r="D8" s="48"/>
      <c r="E8" s="48"/>
      <c r="F8" s="48"/>
      <c r="G8" s="48"/>
      <c r="H8" s="45"/>
      <c r="I8" s="45"/>
      <c r="J8" s="45"/>
      <c r="K8" s="45"/>
      <c r="L8" s="45"/>
      <c r="M8" s="45"/>
      <c r="N8" s="45"/>
      <c r="O8" s="45"/>
      <c r="P8" s="45"/>
    </row>
    <row r="9" spans="1:18">
      <c r="C9" s="21"/>
      <c r="D9" s="48"/>
      <c r="H9" s="45"/>
      <c r="I9" s="45"/>
      <c r="J9" s="45"/>
      <c r="K9" s="21"/>
      <c r="L9" s="21"/>
      <c r="M9" s="195" t="s">
        <v>17</v>
      </c>
      <c r="N9" s="195"/>
      <c r="O9" s="196">
        <f>P78</f>
        <v>0</v>
      </c>
      <c r="P9" s="197"/>
    </row>
    <row r="10" spans="1:18">
      <c r="C10" s="21"/>
      <c r="D10" s="48"/>
      <c r="H10" s="45"/>
      <c r="I10" s="45"/>
      <c r="J10" s="45"/>
      <c r="K10" s="21"/>
      <c r="L10" s="21"/>
      <c r="M10" s="48"/>
      <c r="N10" s="48"/>
      <c r="O10" s="49"/>
      <c r="P10" s="50"/>
    </row>
    <row r="11" spans="1:18">
      <c r="A11" s="21"/>
      <c r="B11" s="21"/>
      <c r="C11" s="21"/>
      <c r="D11" s="45"/>
      <c r="P11" s="48"/>
    </row>
    <row r="12" spans="1:18" ht="12.75" customHeight="1">
      <c r="A12" s="198" t="s">
        <v>4</v>
      </c>
      <c r="B12" s="198" t="s">
        <v>21</v>
      </c>
      <c r="C12" s="198" t="s">
        <v>31</v>
      </c>
      <c r="D12" s="198" t="s">
        <v>1</v>
      </c>
      <c r="E12" s="198" t="s">
        <v>2</v>
      </c>
      <c r="F12" s="201" t="s">
        <v>5</v>
      </c>
      <c r="G12" s="202"/>
      <c r="H12" s="202"/>
      <c r="I12" s="202"/>
      <c r="J12" s="202"/>
      <c r="K12" s="203"/>
      <c r="L12" s="201" t="s">
        <v>3</v>
      </c>
      <c r="M12" s="202"/>
      <c r="N12" s="202"/>
      <c r="O12" s="202"/>
      <c r="P12" s="203"/>
    </row>
    <row r="13" spans="1:18" ht="55.5" customHeight="1">
      <c r="A13" s="199"/>
      <c r="B13" s="199"/>
      <c r="C13" s="199"/>
      <c r="D13" s="199"/>
      <c r="E13" s="199"/>
      <c r="F13" s="51" t="s">
        <v>22</v>
      </c>
      <c r="G13" s="51" t="s">
        <v>23</v>
      </c>
      <c r="H13" s="51" t="s">
        <v>27</v>
      </c>
      <c r="I13" s="51" t="s">
        <v>28</v>
      </c>
      <c r="J13" s="51" t="s">
        <v>29</v>
      </c>
      <c r="K13" s="51" t="s">
        <v>32</v>
      </c>
      <c r="L13" s="51" t="s">
        <v>24</v>
      </c>
      <c r="M13" s="51" t="s">
        <v>27</v>
      </c>
      <c r="N13" s="72" t="s">
        <v>28</v>
      </c>
      <c r="O13" s="51" t="s">
        <v>29</v>
      </c>
      <c r="P13" s="51" t="s">
        <v>33</v>
      </c>
    </row>
    <row r="14" spans="1:18" ht="17.25" customHeight="1">
      <c r="A14" s="119"/>
      <c r="B14" s="119"/>
      <c r="C14" s="126" t="s">
        <v>166</v>
      </c>
      <c r="D14" s="119"/>
      <c r="E14" s="119"/>
      <c r="F14" s="90"/>
      <c r="G14" s="90"/>
      <c r="H14" s="90"/>
      <c r="I14" s="90"/>
      <c r="J14" s="90"/>
      <c r="K14" s="90"/>
      <c r="L14" s="90"/>
      <c r="M14" s="90"/>
      <c r="N14" s="120"/>
      <c r="O14" s="90"/>
      <c r="P14" s="90"/>
    </row>
    <row r="15" spans="1:18" s="61" customFormat="1" ht="17.45" customHeight="1">
      <c r="A15" s="131"/>
      <c r="B15" s="131"/>
      <c r="C15" s="161" t="s">
        <v>76</v>
      </c>
      <c r="D15" s="146"/>
      <c r="E15" s="146"/>
      <c r="F15" s="144"/>
      <c r="G15" s="144"/>
      <c r="H15" s="144"/>
      <c r="I15" s="144"/>
      <c r="J15" s="144"/>
      <c r="K15" s="144"/>
      <c r="L15" s="145"/>
      <c r="M15" s="144"/>
      <c r="N15" s="144"/>
      <c r="O15" s="144"/>
      <c r="P15" s="145"/>
      <c r="Q15" s="70"/>
      <c r="R15" s="70"/>
    </row>
    <row r="16" spans="1:18" s="61" customFormat="1" ht="17.25" customHeight="1">
      <c r="A16" s="131">
        <v>1</v>
      </c>
      <c r="B16" s="131" t="s">
        <v>37</v>
      </c>
      <c r="C16" s="139" t="s">
        <v>122</v>
      </c>
      <c r="D16" s="146" t="s">
        <v>44</v>
      </c>
      <c r="E16" s="146">
        <v>1</v>
      </c>
      <c r="F16" s="144">
        <v>0</v>
      </c>
      <c r="G16" s="144">
        <v>16</v>
      </c>
      <c r="H16" s="144">
        <f t="shared" ref="H16:H36" si="0">ROUND(G16*F16,2)</f>
        <v>0</v>
      </c>
      <c r="I16" s="144">
        <v>0</v>
      </c>
      <c r="J16" s="144">
        <v>0</v>
      </c>
      <c r="K16" s="144">
        <f t="shared" ref="K16:K36" si="1">H16+I16+J16</f>
        <v>0</v>
      </c>
      <c r="L16" s="145">
        <f t="shared" ref="L16:L36" si="2">ROUND(E16*F16,2)</f>
        <v>0</v>
      </c>
      <c r="M16" s="144">
        <f t="shared" ref="M16:M36" si="3">ROUND(H16*E16,2)</f>
        <v>0</v>
      </c>
      <c r="N16" s="144">
        <f t="shared" ref="N16:N36" si="4">ROUND(I16*E16,2)</f>
        <v>0</v>
      </c>
      <c r="O16" s="144">
        <f t="shared" ref="O16:O36" si="5">ROUND(E16*J16,2)</f>
        <v>0</v>
      </c>
      <c r="P16" s="145">
        <f t="shared" ref="P16:P36" si="6">M16+N16+O16</f>
        <v>0</v>
      </c>
      <c r="Q16" s="70"/>
      <c r="R16" s="70"/>
    </row>
    <row r="17" spans="1:20" s="61" customFormat="1" ht="17.25" customHeight="1">
      <c r="A17" s="131">
        <v>2</v>
      </c>
      <c r="B17" s="131" t="s">
        <v>37</v>
      </c>
      <c r="C17" s="139" t="s">
        <v>167</v>
      </c>
      <c r="D17" s="146" t="s">
        <v>101</v>
      </c>
      <c r="E17" s="146">
        <v>1</v>
      </c>
      <c r="F17" s="144">
        <v>0</v>
      </c>
      <c r="G17" s="144">
        <v>16</v>
      </c>
      <c r="H17" s="144">
        <f t="shared" si="0"/>
        <v>0</v>
      </c>
      <c r="I17" s="144">
        <v>0</v>
      </c>
      <c r="J17" s="144">
        <v>0</v>
      </c>
      <c r="K17" s="144">
        <f t="shared" si="1"/>
        <v>0</v>
      </c>
      <c r="L17" s="145">
        <f t="shared" si="2"/>
        <v>0</v>
      </c>
      <c r="M17" s="144">
        <f t="shared" si="3"/>
        <v>0</v>
      </c>
      <c r="N17" s="144">
        <f t="shared" si="4"/>
        <v>0</v>
      </c>
      <c r="O17" s="144">
        <f t="shared" si="5"/>
        <v>0</v>
      </c>
      <c r="P17" s="145">
        <f t="shared" si="6"/>
        <v>0</v>
      </c>
      <c r="Q17" s="70"/>
      <c r="R17" s="149"/>
      <c r="S17" s="150"/>
      <c r="T17" s="151"/>
    </row>
    <row r="18" spans="1:20" s="61" customFormat="1" ht="17.25" customHeight="1">
      <c r="A18" s="131">
        <v>3</v>
      </c>
      <c r="B18" s="131" t="s">
        <v>37</v>
      </c>
      <c r="C18" s="139" t="s">
        <v>168</v>
      </c>
      <c r="D18" s="146" t="s">
        <v>44</v>
      </c>
      <c r="E18" s="146">
        <v>2</v>
      </c>
      <c r="F18" s="144">
        <v>0</v>
      </c>
      <c r="G18" s="144">
        <v>16</v>
      </c>
      <c r="H18" s="144">
        <f t="shared" si="0"/>
        <v>0</v>
      </c>
      <c r="I18" s="144">
        <v>0</v>
      </c>
      <c r="J18" s="144">
        <v>0</v>
      </c>
      <c r="K18" s="144">
        <f t="shared" si="1"/>
        <v>0</v>
      </c>
      <c r="L18" s="145">
        <f t="shared" si="2"/>
        <v>0</v>
      </c>
      <c r="M18" s="144">
        <f t="shared" si="3"/>
        <v>0</v>
      </c>
      <c r="N18" s="144">
        <f t="shared" si="4"/>
        <v>0</v>
      </c>
      <c r="O18" s="144">
        <f t="shared" si="5"/>
        <v>0</v>
      </c>
      <c r="P18" s="145">
        <f t="shared" si="6"/>
        <v>0</v>
      </c>
      <c r="Q18" s="70"/>
      <c r="R18" s="149"/>
      <c r="S18" s="150"/>
      <c r="T18" s="151"/>
    </row>
    <row r="19" spans="1:20" s="61" customFormat="1" ht="17.25" customHeight="1">
      <c r="A19" s="131">
        <v>4</v>
      </c>
      <c r="B19" s="131" t="s">
        <v>37</v>
      </c>
      <c r="C19" s="139" t="s">
        <v>169</v>
      </c>
      <c r="D19" s="146" t="s">
        <v>44</v>
      </c>
      <c r="E19" s="146">
        <v>3</v>
      </c>
      <c r="F19" s="144">
        <v>0</v>
      </c>
      <c r="G19" s="144">
        <v>16</v>
      </c>
      <c r="H19" s="144">
        <f t="shared" si="0"/>
        <v>0</v>
      </c>
      <c r="I19" s="144">
        <v>0</v>
      </c>
      <c r="J19" s="144">
        <v>0</v>
      </c>
      <c r="K19" s="144">
        <f t="shared" si="1"/>
        <v>0</v>
      </c>
      <c r="L19" s="145">
        <f t="shared" si="2"/>
        <v>0</v>
      </c>
      <c r="M19" s="144">
        <f t="shared" si="3"/>
        <v>0</v>
      </c>
      <c r="N19" s="144">
        <f t="shared" si="4"/>
        <v>0</v>
      </c>
      <c r="O19" s="144">
        <f t="shared" si="5"/>
        <v>0</v>
      </c>
      <c r="P19" s="145">
        <f t="shared" si="6"/>
        <v>0</v>
      </c>
      <c r="Q19" s="70"/>
      <c r="R19" s="149"/>
      <c r="S19" s="150"/>
      <c r="T19" s="151"/>
    </row>
    <row r="20" spans="1:20" s="61" customFormat="1" ht="17.25" customHeight="1">
      <c r="A20" s="131">
        <v>5</v>
      </c>
      <c r="B20" s="131" t="s">
        <v>37</v>
      </c>
      <c r="C20" s="139" t="s">
        <v>83</v>
      </c>
      <c r="D20" s="146" t="s">
        <v>44</v>
      </c>
      <c r="E20" s="146">
        <v>3</v>
      </c>
      <c r="F20" s="144">
        <v>0</v>
      </c>
      <c r="G20" s="144">
        <v>16</v>
      </c>
      <c r="H20" s="144">
        <f t="shared" si="0"/>
        <v>0</v>
      </c>
      <c r="I20" s="144">
        <v>0</v>
      </c>
      <c r="J20" s="144">
        <v>0</v>
      </c>
      <c r="K20" s="144">
        <f t="shared" si="1"/>
        <v>0</v>
      </c>
      <c r="L20" s="145">
        <f t="shared" si="2"/>
        <v>0</v>
      </c>
      <c r="M20" s="144">
        <f t="shared" si="3"/>
        <v>0</v>
      </c>
      <c r="N20" s="144">
        <f t="shared" si="4"/>
        <v>0</v>
      </c>
      <c r="O20" s="144">
        <f t="shared" si="5"/>
        <v>0</v>
      </c>
      <c r="P20" s="145">
        <f t="shared" si="6"/>
        <v>0</v>
      </c>
      <c r="Q20" s="70"/>
      <c r="R20" s="149"/>
      <c r="S20" s="150"/>
      <c r="T20" s="151"/>
    </row>
    <row r="21" spans="1:20" s="61" customFormat="1" ht="17.25" customHeight="1">
      <c r="A21" s="131">
        <v>6</v>
      </c>
      <c r="B21" s="131" t="s">
        <v>37</v>
      </c>
      <c r="C21" s="139" t="s">
        <v>170</v>
      </c>
      <c r="D21" s="146" t="s">
        <v>36</v>
      </c>
      <c r="E21" s="146">
        <v>89</v>
      </c>
      <c r="F21" s="144">
        <v>0</v>
      </c>
      <c r="G21" s="144">
        <v>16</v>
      </c>
      <c r="H21" s="144">
        <f t="shared" si="0"/>
        <v>0</v>
      </c>
      <c r="I21" s="144">
        <v>0</v>
      </c>
      <c r="J21" s="144">
        <v>0</v>
      </c>
      <c r="K21" s="144">
        <f t="shared" si="1"/>
        <v>0</v>
      </c>
      <c r="L21" s="145">
        <f t="shared" si="2"/>
        <v>0</v>
      </c>
      <c r="M21" s="144">
        <f t="shared" si="3"/>
        <v>0</v>
      </c>
      <c r="N21" s="144">
        <f t="shared" si="4"/>
        <v>0</v>
      </c>
      <c r="O21" s="144">
        <f t="shared" si="5"/>
        <v>0</v>
      </c>
      <c r="P21" s="145">
        <f t="shared" si="6"/>
        <v>0</v>
      </c>
      <c r="Q21" s="70"/>
      <c r="R21" s="149"/>
      <c r="S21" s="150"/>
      <c r="T21" s="151"/>
    </row>
    <row r="22" spans="1:20" s="61" customFormat="1" ht="17.25" customHeight="1">
      <c r="A22" s="131">
        <v>7</v>
      </c>
      <c r="B22" s="131" t="s">
        <v>37</v>
      </c>
      <c r="C22" s="139" t="s">
        <v>84</v>
      </c>
      <c r="D22" s="146" t="s">
        <v>36</v>
      </c>
      <c r="E22" s="146">
        <v>89</v>
      </c>
      <c r="F22" s="144">
        <v>0</v>
      </c>
      <c r="G22" s="144">
        <v>16</v>
      </c>
      <c r="H22" s="144">
        <f t="shared" si="0"/>
        <v>0</v>
      </c>
      <c r="I22" s="144">
        <v>0</v>
      </c>
      <c r="J22" s="144">
        <v>0</v>
      </c>
      <c r="K22" s="144">
        <f t="shared" si="1"/>
        <v>0</v>
      </c>
      <c r="L22" s="145">
        <f t="shared" si="2"/>
        <v>0</v>
      </c>
      <c r="M22" s="144">
        <f t="shared" si="3"/>
        <v>0</v>
      </c>
      <c r="N22" s="144">
        <f t="shared" si="4"/>
        <v>0</v>
      </c>
      <c r="O22" s="144">
        <f t="shared" si="5"/>
        <v>0</v>
      </c>
      <c r="P22" s="145">
        <f t="shared" si="6"/>
        <v>0</v>
      </c>
      <c r="Q22" s="70"/>
      <c r="R22" s="149"/>
      <c r="S22" s="150"/>
      <c r="T22" s="151"/>
    </row>
    <row r="23" spans="1:20" s="61" customFormat="1" ht="17.25" customHeight="1">
      <c r="A23" s="131">
        <v>8</v>
      </c>
      <c r="B23" s="131" t="s">
        <v>37</v>
      </c>
      <c r="C23" s="139" t="s">
        <v>85</v>
      </c>
      <c r="D23" s="146" t="s">
        <v>36</v>
      </c>
      <c r="E23" s="146">
        <v>89</v>
      </c>
      <c r="F23" s="144">
        <v>0</v>
      </c>
      <c r="G23" s="144">
        <v>16</v>
      </c>
      <c r="H23" s="144">
        <f t="shared" si="0"/>
        <v>0</v>
      </c>
      <c r="I23" s="144">
        <v>0</v>
      </c>
      <c r="J23" s="144">
        <v>0</v>
      </c>
      <c r="K23" s="144">
        <f t="shared" si="1"/>
        <v>0</v>
      </c>
      <c r="L23" s="145">
        <f t="shared" si="2"/>
        <v>0</v>
      </c>
      <c r="M23" s="144">
        <f t="shared" si="3"/>
        <v>0</v>
      </c>
      <c r="N23" s="144">
        <f t="shared" si="4"/>
        <v>0</v>
      </c>
      <c r="O23" s="144">
        <f t="shared" si="5"/>
        <v>0</v>
      </c>
      <c r="P23" s="145">
        <f t="shared" si="6"/>
        <v>0</v>
      </c>
      <c r="Q23" s="70"/>
      <c r="R23" s="149"/>
      <c r="S23" s="150"/>
      <c r="T23" s="151"/>
    </row>
    <row r="24" spans="1:20" s="61" customFormat="1" ht="17.25" customHeight="1">
      <c r="A24" s="131">
        <v>9</v>
      </c>
      <c r="B24" s="131" t="s">
        <v>37</v>
      </c>
      <c r="C24" s="139" t="s">
        <v>86</v>
      </c>
      <c r="D24" s="146" t="s">
        <v>36</v>
      </c>
      <c r="E24" s="146">
        <v>89</v>
      </c>
      <c r="F24" s="144">
        <v>0</v>
      </c>
      <c r="G24" s="144">
        <v>16</v>
      </c>
      <c r="H24" s="144">
        <f t="shared" si="0"/>
        <v>0</v>
      </c>
      <c r="I24" s="144">
        <v>0</v>
      </c>
      <c r="J24" s="144">
        <v>0</v>
      </c>
      <c r="K24" s="144">
        <f t="shared" si="1"/>
        <v>0</v>
      </c>
      <c r="L24" s="145">
        <f t="shared" si="2"/>
        <v>0</v>
      </c>
      <c r="M24" s="144">
        <f t="shared" si="3"/>
        <v>0</v>
      </c>
      <c r="N24" s="144">
        <f t="shared" si="4"/>
        <v>0</v>
      </c>
      <c r="O24" s="144">
        <f t="shared" si="5"/>
        <v>0</v>
      </c>
      <c r="P24" s="145">
        <f t="shared" si="6"/>
        <v>0</v>
      </c>
      <c r="Q24" s="70"/>
      <c r="R24" s="149"/>
      <c r="S24" s="150"/>
      <c r="T24" s="151"/>
    </row>
    <row r="25" spans="1:20" s="61" customFormat="1" ht="17.25" customHeight="1">
      <c r="A25" s="131">
        <v>10</v>
      </c>
      <c r="B25" s="131" t="s">
        <v>37</v>
      </c>
      <c r="C25" s="139" t="s">
        <v>171</v>
      </c>
      <c r="D25" s="146" t="s">
        <v>44</v>
      </c>
      <c r="E25" s="146">
        <v>8</v>
      </c>
      <c r="F25" s="144">
        <v>0</v>
      </c>
      <c r="G25" s="144">
        <v>16</v>
      </c>
      <c r="H25" s="144">
        <f t="shared" si="0"/>
        <v>0</v>
      </c>
      <c r="I25" s="144">
        <v>0</v>
      </c>
      <c r="J25" s="144">
        <v>0</v>
      </c>
      <c r="K25" s="144">
        <f t="shared" si="1"/>
        <v>0</v>
      </c>
      <c r="L25" s="145">
        <f t="shared" si="2"/>
        <v>0</v>
      </c>
      <c r="M25" s="144">
        <f t="shared" si="3"/>
        <v>0</v>
      </c>
      <c r="N25" s="144">
        <f t="shared" si="4"/>
        <v>0</v>
      </c>
      <c r="O25" s="144">
        <f t="shared" si="5"/>
        <v>0</v>
      </c>
      <c r="P25" s="145">
        <f t="shared" si="6"/>
        <v>0</v>
      </c>
      <c r="Q25" s="70"/>
      <c r="R25" s="149"/>
      <c r="S25" s="150"/>
      <c r="T25" s="151"/>
    </row>
    <row r="26" spans="1:20" s="61" customFormat="1" ht="17.45" customHeight="1">
      <c r="A26" s="131"/>
      <c r="B26" s="131"/>
      <c r="C26" s="161" t="s">
        <v>67</v>
      </c>
      <c r="D26" s="146"/>
      <c r="E26" s="146"/>
      <c r="F26" s="144"/>
      <c r="G26" s="144"/>
      <c r="H26" s="144"/>
      <c r="I26" s="144"/>
      <c r="J26" s="144"/>
      <c r="K26" s="144"/>
      <c r="L26" s="145"/>
      <c r="M26" s="144"/>
      <c r="N26" s="144"/>
      <c r="O26" s="144"/>
      <c r="P26" s="145"/>
      <c r="Q26" s="70"/>
      <c r="R26" s="70"/>
    </row>
    <row r="27" spans="1:20" s="61" customFormat="1" ht="30" customHeight="1">
      <c r="A27" s="131">
        <v>11</v>
      </c>
      <c r="B27" s="131" t="s">
        <v>37</v>
      </c>
      <c r="C27" s="139" t="s">
        <v>172</v>
      </c>
      <c r="D27" s="146" t="s">
        <v>44</v>
      </c>
      <c r="E27" s="146">
        <v>1</v>
      </c>
      <c r="F27" s="144">
        <v>0</v>
      </c>
      <c r="G27" s="144">
        <v>16</v>
      </c>
      <c r="H27" s="144">
        <f t="shared" si="0"/>
        <v>0</v>
      </c>
      <c r="I27" s="144">
        <v>0</v>
      </c>
      <c r="J27" s="144">
        <v>0</v>
      </c>
      <c r="K27" s="144">
        <f t="shared" si="1"/>
        <v>0</v>
      </c>
      <c r="L27" s="145">
        <f t="shared" si="2"/>
        <v>0</v>
      </c>
      <c r="M27" s="144">
        <f t="shared" si="3"/>
        <v>0</v>
      </c>
      <c r="N27" s="144">
        <f t="shared" si="4"/>
        <v>0</v>
      </c>
      <c r="O27" s="144">
        <f t="shared" si="5"/>
        <v>0</v>
      </c>
      <c r="P27" s="145">
        <f t="shared" si="6"/>
        <v>0</v>
      </c>
      <c r="Q27" s="70"/>
      <c r="R27" s="149"/>
      <c r="S27" s="150"/>
      <c r="T27" s="151"/>
    </row>
    <row r="28" spans="1:20" s="61" customFormat="1" ht="17.25" customHeight="1">
      <c r="A28" s="131">
        <v>12</v>
      </c>
      <c r="B28" s="131" t="s">
        <v>37</v>
      </c>
      <c r="C28" s="139" t="s">
        <v>88</v>
      </c>
      <c r="D28" s="146" t="s">
        <v>101</v>
      </c>
      <c r="E28" s="146">
        <v>1</v>
      </c>
      <c r="F28" s="144">
        <v>0</v>
      </c>
      <c r="G28" s="144">
        <v>16</v>
      </c>
      <c r="H28" s="144">
        <f t="shared" si="0"/>
        <v>0</v>
      </c>
      <c r="I28" s="144">
        <v>0</v>
      </c>
      <c r="J28" s="144">
        <v>0</v>
      </c>
      <c r="K28" s="144">
        <f t="shared" si="1"/>
        <v>0</v>
      </c>
      <c r="L28" s="145">
        <f t="shared" si="2"/>
        <v>0</v>
      </c>
      <c r="M28" s="144">
        <f t="shared" si="3"/>
        <v>0</v>
      </c>
      <c r="N28" s="144">
        <f t="shared" si="4"/>
        <v>0</v>
      </c>
      <c r="O28" s="144">
        <f t="shared" si="5"/>
        <v>0</v>
      </c>
      <c r="P28" s="145">
        <f t="shared" si="6"/>
        <v>0</v>
      </c>
      <c r="Q28" s="70"/>
      <c r="R28" s="149"/>
      <c r="S28" s="150"/>
      <c r="T28" s="151"/>
    </row>
    <row r="29" spans="1:20" s="61" customFormat="1" ht="17.25" customHeight="1">
      <c r="A29" s="131">
        <v>13</v>
      </c>
      <c r="B29" s="131" t="s">
        <v>37</v>
      </c>
      <c r="C29" s="139" t="s">
        <v>173</v>
      </c>
      <c r="D29" s="146" t="s">
        <v>44</v>
      </c>
      <c r="E29" s="146">
        <v>2</v>
      </c>
      <c r="F29" s="144">
        <v>0</v>
      </c>
      <c r="G29" s="144">
        <v>16</v>
      </c>
      <c r="H29" s="144">
        <f t="shared" si="0"/>
        <v>0</v>
      </c>
      <c r="I29" s="144">
        <v>0</v>
      </c>
      <c r="J29" s="144">
        <v>0</v>
      </c>
      <c r="K29" s="144">
        <f t="shared" si="1"/>
        <v>0</v>
      </c>
      <c r="L29" s="145">
        <f t="shared" si="2"/>
        <v>0</v>
      </c>
      <c r="M29" s="144">
        <f t="shared" si="3"/>
        <v>0</v>
      </c>
      <c r="N29" s="144">
        <f t="shared" si="4"/>
        <v>0</v>
      </c>
      <c r="O29" s="144">
        <f t="shared" si="5"/>
        <v>0</v>
      </c>
      <c r="P29" s="145">
        <f t="shared" si="6"/>
        <v>0</v>
      </c>
      <c r="Q29" s="70"/>
      <c r="R29" s="149"/>
      <c r="S29" s="150"/>
      <c r="T29" s="151"/>
    </row>
    <row r="30" spans="1:20" s="61" customFormat="1" ht="17.25" customHeight="1">
      <c r="A30" s="131">
        <v>14</v>
      </c>
      <c r="B30" s="131" t="s">
        <v>37</v>
      </c>
      <c r="C30" s="139" t="s">
        <v>119</v>
      </c>
      <c r="D30" s="146" t="s">
        <v>44</v>
      </c>
      <c r="E30" s="146">
        <v>1</v>
      </c>
      <c r="F30" s="144">
        <v>0</v>
      </c>
      <c r="G30" s="144">
        <v>16</v>
      </c>
      <c r="H30" s="144">
        <f t="shared" si="0"/>
        <v>0</v>
      </c>
      <c r="I30" s="144">
        <v>0</v>
      </c>
      <c r="J30" s="144">
        <v>0</v>
      </c>
      <c r="K30" s="144">
        <f t="shared" si="1"/>
        <v>0</v>
      </c>
      <c r="L30" s="145">
        <f t="shared" si="2"/>
        <v>0</v>
      </c>
      <c r="M30" s="144">
        <f t="shared" si="3"/>
        <v>0</v>
      </c>
      <c r="N30" s="144">
        <f t="shared" si="4"/>
        <v>0</v>
      </c>
      <c r="O30" s="144">
        <f t="shared" si="5"/>
        <v>0</v>
      </c>
      <c r="P30" s="145">
        <f t="shared" si="6"/>
        <v>0</v>
      </c>
      <c r="Q30" s="70"/>
      <c r="R30" s="149"/>
      <c r="S30" s="150"/>
      <c r="T30" s="151"/>
    </row>
    <row r="31" spans="1:20" s="61" customFormat="1" ht="17.25" customHeight="1">
      <c r="A31" s="131">
        <v>15</v>
      </c>
      <c r="B31" s="131" t="s">
        <v>37</v>
      </c>
      <c r="C31" s="139" t="s">
        <v>174</v>
      </c>
      <c r="D31" s="146" t="s">
        <v>44</v>
      </c>
      <c r="E31" s="146">
        <v>1</v>
      </c>
      <c r="F31" s="144">
        <v>0</v>
      </c>
      <c r="G31" s="144">
        <v>16</v>
      </c>
      <c r="H31" s="144">
        <f t="shared" si="0"/>
        <v>0</v>
      </c>
      <c r="I31" s="144">
        <v>0</v>
      </c>
      <c r="J31" s="144">
        <v>0</v>
      </c>
      <c r="K31" s="144">
        <f t="shared" si="1"/>
        <v>0</v>
      </c>
      <c r="L31" s="145">
        <f t="shared" si="2"/>
        <v>0</v>
      </c>
      <c r="M31" s="144">
        <f t="shared" si="3"/>
        <v>0</v>
      </c>
      <c r="N31" s="144">
        <f t="shared" si="4"/>
        <v>0</v>
      </c>
      <c r="O31" s="144">
        <f t="shared" si="5"/>
        <v>0</v>
      </c>
      <c r="P31" s="145">
        <f t="shared" si="6"/>
        <v>0</v>
      </c>
      <c r="Q31" s="70"/>
      <c r="R31" s="149"/>
      <c r="S31" s="150"/>
      <c r="T31" s="151"/>
    </row>
    <row r="32" spans="1:20" s="61" customFormat="1" ht="17.25" customHeight="1">
      <c r="A32" s="131">
        <v>16</v>
      </c>
      <c r="B32" s="131" t="s">
        <v>37</v>
      </c>
      <c r="C32" s="139" t="s">
        <v>72</v>
      </c>
      <c r="D32" s="146" t="s">
        <v>44</v>
      </c>
      <c r="E32" s="146">
        <v>1</v>
      </c>
      <c r="F32" s="144">
        <v>0</v>
      </c>
      <c r="G32" s="144">
        <v>16</v>
      </c>
      <c r="H32" s="144">
        <f t="shared" si="0"/>
        <v>0</v>
      </c>
      <c r="I32" s="144">
        <v>0</v>
      </c>
      <c r="J32" s="144">
        <v>0</v>
      </c>
      <c r="K32" s="144">
        <f t="shared" si="1"/>
        <v>0</v>
      </c>
      <c r="L32" s="145">
        <f t="shared" si="2"/>
        <v>0</v>
      </c>
      <c r="M32" s="144">
        <f t="shared" si="3"/>
        <v>0</v>
      </c>
      <c r="N32" s="144">
        <f t="shared" si="4"/>
        <v>0</v>
      </c>
      <c r="O32" s="144">
        <f t="shared" si="5"/>
        <v>0</v>
      </c>
      <c r="P32" s="145">
        <f t="shared" si="6"/>
        <v>0</v>
      </c>
      <c r="Q32" s="70"/>
      <c r="R32" s="149"/>
      <c r="S32" s="150"/>
      <c r="T32" s="151"/>
    </row>
    <row r="33" spans="1:20" s="61" customFormat="1" ht="17.25" customHeight="1">
      <c r="A33" s="131">
        <v>17</v>
      </c>
      <c r="B33" s="131" t="s">
        <v>37</v>
      </c>
      <c r="C33" s="139" t="s">
        <v>120</v>
      </c>
      <c r="D33" s="146" t="s">
        <v>36</v>
      </c>
      <c r="E33" s="146">
        <v>89</v>
      </c>
      <c r="F33" s="144">
        <v>0</v>
      </c>
      <c r="G33" s="144">
        <v>16</v>
      </c>
      <c r="H33" s="144">
        <f t="shared" si="0"/>
        <v>0</v>
      </c>
      <c r="I33" s="144">
        <v>0</v>
      </c>
      <c r="J33" s="144">
        <v>0</v>
      </c>
      <c r="K33" s="144">
        <f t="shared" si="1"/>
        <v>0</v>
      </c>
      <c r="L33" s="145">
        <f t="shared" si="2"/>
        <v>0</v>
      </c>
      <c r="M33" s="144">
        <f t="shared" si="3"/>
        <v>0</v>
      </c>
      <c r="N33" s="144">
        <f t="shared" si="4"/>
        <v>0</v>
      </c>
      <c r="O33" s="144">
        <f t="shared" si="5"/>
        <v>0</v>
      </c>
      <c r="P33" s="145">
        <f t="shared" si="6"/>
        <v>0</v>
      </c>
      <c r="Q33" s="70"/>
      <c r="R33" s="149"/>
      <c r="S33" s="150"/>
      <c r="T33" s="151"/>
    </row>
    <row r="34" spans="1:20" s="61" customFormat="1" ht="17.25" customHeight="1">
      <c r="A34" s="131">
        <v>18</v>
      </c>
      <c r="B34" s="131" t="s">
        <v>37</v>
      </c>
      <c r="C34" s="139" t="s">
        <v>175</v>
      </c>
      <c r="D34" s="146" t="s">
        <v>36</v>
      </c>
      <c r="E34" s="146">
        <v>30</v>
      </c>
      <c r="F34" s="144">
        <v>0</v>
      </c>
      <c r="G34" s="144">
        <v>16</v>
      </c>
      <c r="H34" s="144">
        <f t="shared" si="0"/>
        <v>0</v>
      </c>
      <c r="I34" s="144">
        <v>0</v>
      </c>
      <c r="J34" s="144">
        <v>0</v>
      </c>
      <c r="K34" s="144">
        <f t="shared" si="1"/>
        <v>0</v>
      </c>
      <c r="L34" s="145">
        <f t="shared" si="2"/>
        <v>0</v>
      </c>
      <c r="M34" s="144">
        <f t="shared" si="3"/>
        <v>0</v>
      </c>
      <c r="N34" s="144">
        <f t="shared" si="4"/>
        <v>0</v>
      </c>
      <c r="O34" s="144">
        <f t="shared" si="5"/>
        <v>0</v>
      </c>
      <c r="P34" s="145">
        <f t="shared" si="6"/>
        <v>0</v>
      </c>
      <c r="Q34" s="70"/>
      <c r="R34" s="149"/>
      <c r="S34" s="150"/>
      <c r="T34" s="151"/>
    </row>
    <row r="35" spans="1:20" s="61" customFormat="1" ht="17.25" customHeight="1">
      <c r="A35" s="131">
        <v>19</v>
      </c>
      <c r="B35" s="131" t="s">
        <v>37</v>
      </c>
      <c r="C35" s="139" t="s">
        <v>121</v>
      </c>
      <c r="D35" s="146" t="s">
        <v>36</v>
      </c>
      <c r="E35" s="146">
        <v>105</v>
      </c>
      <c r="F35" s="144">
        <v>0</v>
      </c>
      <c r="G35" s="144">
        <v>16</v>
      </c>
      <c r="H35" s="144">
        <f t="shared" si="0"/>
        <v>0</v>
      </c>
      <c r="I35" s="144">
        <v>0</v>
      </c>
      <c r="J35" s="144">
        <v>0</v>
      </c>
      <c r="K35" s="144">
        <f t="shared" si="1"/>
        <v>0</v>
      </c>
      <c r="L35" s="145">
        <f t="shared" si="2"/>
        <v>0</v>
      </c>
      <c r="M35" s="144">
        <f t="shared" si="3"/>
        <v>0</v>
      </c>
      <c r="N35" s="144">
        <f t="shared" si="4"/>
        <v>0</v>
      </c>
      <c r="O35" s="144">
        <f t="shared" si="5"/>
        <v>0</v>
      </c>
      <c r="P35" s="145">
        <f t="shared" si="6"/>
        <v>0</v>
      </c>
      <c r="Q35" s="70"/>
      <c r="R35" s="149"/>
      <c r="S35" s="150"/>
      <c r="T35" s="151"/>
    </row>
    <row r="36" spans="1:20" s="61" customFormat="1" ht="17.25" customHeight="1">
      <c r="A36" s="131">
        <v>20</v>
      </c>
      <c r="B36" s="131" t="s">
        <v>37</v>
      </c>
      <c r="C36" s="139" t="s">
        <v>74</v>
      </c>
      <c r="D36" s="146" t="s">
        <v>36</v>
      </c>
      <c r="E36" s="146">
        <v>81</v>
      </c>
      <c r="F36" s="144">
        <v>0</v>
      </c>
      <c r="G36" s="144">
        <v>16</v>
      </c>
      <c r="H36" s="144">
        <f t="shared" si="0"/>
        <v>0</v>
      </c>
      <c r="I36" s="144">
        <v>0</v>
      </c>
      <c r="J36" s="144">
        <v>0</v>
      </c>
      <c r="K36" s="144">
        <f t="shared" si="1"/>
        <v>0</v>
      </c>
      <c r="L36" s="145">
        <f t="shared" si="2"/>
        <v>0</v>
      </c>
      <c r="M36" s="144">
        <f t="shared" si="3"/>
        <v>0</v>
      </c>
      <c r="N36" s="144">
        <f t="shared" si="4"/>
        <v>0</v>
      </c>
      <c r="O36" s="144">
        <f t="shared" si="5"/>
        <v>0</v>
      </c>
      <c r="P36" s="145">
        <f t="shared" si="6"/>
        <v>0</v>
      </c>
      <c r="Q36" s="70"/>
      <c r="R36" s="149"/>
      <c r="S36" s="150"/>
      <c r="T36" s="151"/>
    </row>
    <row r="37" spans="1:20" s="61" customFormat="1" ht="17.25" customHeight="1">
      <c r="A37" s="131">
        <v>21</v>
      </c>
      <c r="B37" s="131" t="s">
        <v>37</v>
      </c>
      <c r="C37" s="139" t="s">
        <v>89</v>
      </c>
      <c r="D37" s="146" t="s">
        <v>36</v>
      </c>
      <c r="E37" s="146">
        <v>8</v>
      </c>
      <c r="F37" s="144">
        <v>0</v>
      </c>
      <c r="G37" s="144">
        <v>16</v>
      </c>
      <c r="H37" s="144">
        <f t="shared" ref="H37" si="7">ROUND(G37*F37,2)</f>
        <v>0</v>
      </c>
      <c r="I37" s="144">
        <v>0</v>
      </c>
      <c r="J37" s="144">
        <v>0</v>
      </c>
      <c r="K37" s="144">
        <f t="shared" ref="K37" si="8">H37+I37+J37</f>
        <v>0</v>
      </c>
      <c r="L37" s="145">
        <f t="shared" ref="L37" si="9">ROUND(E37*F37,2)</f>
        <v>0</v>
      </c>
      <c r="M37" s="144">
        <f t="shared" ref="M37" si="10">ROUND(H37*E37,2)</f>
        <v>0</v>
      </c>
      <c r="N37" s="144">
        <f t="shared" ref="N37" si="11">ROUND(I37*E37,2)</f>
        <v>0</v>
      </c>
      <c r="O37" s="144">
        <f t="shared" ref="O37" si="12">ROUND(E37*J37,2)</f>
        <v>0</v>
      </c>
      <c r="P37" s="145">
        <f t="shared" ref="P37" si="13">M37+N37+O37</f>
        <v>0</v>
      </c>
      <c r="Q37" s="70"/>
      <c r="R37" s="149"/>
      <c r="S37" s="150"/>
      <c r="T37" s="151"/>
    </row>
    <row r="38" spans="1:20" s="61" customFormat="1" ht="17.25" customHeight="1">
      <c r="A38" s="131">
        <v>22</v>
      </c>
      <c r="B38" s="131" t="s">
        <v>37</v>
      </c>
      <c r="C38" s="139" t="s">
        <v>176</v>
      </c>
      <c r="D38" s="146" t="s">
        <v>36</v>
      </c>
      <c r="E38" s="146">
        <v>8</v>
      </c>
      <c r="F38" s="144">
        <v>0</v>
      </c>
      <c r="G38" s="144">
        <v>16</v>
      </c>
      <c r="H38" s="144">
        <f t="shared" ref="H38" si="14">ROUND(G38*F38,2)</f>
        <v>0</v>
      </c>
      <c r="I38" s="144">
        <v>0</v>
      </c>
      <c r="J38" s="144">
        <v>0</v>
      </c>
      <c r="K38" s="144">
        <f t="shared" ref="K38" si="15">H38+I38+J38</f>
        <v>0</v>
      </c>
      <c r="L38" s="145">
        <f t="shared" ref="L38" si="16">ROUND(E38*F38,2)</f>
        <v>0</v>
      </c>
      <c r="M38" s="144">
        <f t="shared" ref="M38" si="17">ROUND(H38*E38,2)</f>
        <v>0</v>
      </c>
      <c r="N38" s="144">
        <f t="shared" ref="N38" si="18">ROUND(I38*E38,2)</f>
        <v>0</v>
      </c>
      <c r="O38" s="144">
        <f t="shared" ref="O38" si="19">ROUND(E38*J38,2)</f>
        <v>0</v>
      </c>
      <c r="P38" s="145">
        <f t="shared" ref="P38" si="20">M38+N38+O38</f>
        <v>0</v>
      </c>
      <c r="Q38" s="70"/>
      <c r="R38" s="149"/>
      <c r="S38" s="150"/>
      <c r="T38" s="151"/>
    </row>
    <row r="39" spans="1:20" ht="17.25" customHeight="1">
      <c r="A39" s="119"/>
      <c r="B39" s="119"/>
      <c r="C39" s="126" t="s">
        <v>66</v>
      </c>
      <c r="D39" s="119"/>
      <c r="E39" s="119"/>
      <c r="F39" s="90"/>
      <c r="G39" s="90"/>
      <c r="H39" s="90"/>
      <c r="I39" s="90"/>
      <c r="J39" s="90"/>
      <c r="K39" s="90"/>
      <c r="L39" s="90"/>
      <c r="M39" s="90"/>
      <c r="N39" s="120"/>
      <c r="O39" s="90"/>
      <c r="P39" s="90"/>
    </row>
    <row r="40" spans="1:20" s="61" customFormat="1" ht="17.45" customHeight="1">
      <c r="A40" s="131"/>
      <c r="B40" s="131"/>
      <c r="C40" s="161" t="s">
        <v>76</v>
      </c>
      <c r="D40" s="146"/>
      <c r="E40" s="146"/>
      <c r="F40" s="144"/>
      <c r="G40" s="144"/>
      <c r="H40" s="144"/>
      <c r="I40" s="144"/>
      <c r="J40" s="144"/>
      <c r="K40" s="144"/>
      <c r="L40" s="145"/>
      <c r="M40" s="144"/>
      <c r="N40" s="144"/>
      <c r="O40" s="144"/>
      <c r="P40" s="145"/>
      <c r="Q40" s="70"/>
      <c r="R40" s="70"/>
    </row>
    <row r="41" spans="1:20" s="61" customFormat="1" ht="17.25" customHeight="1">
      <c r="A41" s="131">
        <v>23</v>
      </c>
      <c r="B41" s="131" t="s">
        <v>37</v>
      </c>
      <c r="C41" s="139" t="s">
        <v>77</v>
      </c>
      <c r="D41" s="146" t="s">
        <v>101</v>
      </c>
      <c r="E41" s="146">
        <v>7</v>
      </c>
      <c r="F41" s="144">
        <v>0</v>
      </c>
      <c r="G41" s="144">
        <v>16</v>
      </c>
      <c r="H41" s="144">
        <f t="shared" ref="H41:H56" si="21">ROUND(G41*F41,2)</f>
        <v>0</v>
      </c>
      <c r="I41" s="144">
        <v>0</v>
      </c>
      <c r="J41" s="144">
        <v>0</v>
      </c>
      <c r="K41" s="144">
        <f t="shared" ref="K41:K56" si="22">H41+I41+J41</f>
        <v>0</v>
      </c>
      <c r="L41" s="145">
        <f t="shared" ref="L41:L56" si="23">ROUND(E41*F41,2)</f>
        <v>0</v>
      </c>
      <c r="M41" s="144">
        <f t="shared" ref="M41:M56" si="24">ROUND(H41*E41,2)</f>
        <v>0</v>
      </c>
      <c r="N41" s="144">
        <f t="shared" ref="N41:N56" si="25">ROUND(I41*E41,2)</f>
        <v>0</v>
      </c>
      <c r="O41" s="144">
        <f t="shared" ref="O41:O56" si="26">ROUND(E41*J41,2)</f>
        <v>0</v>
      </c>
      <c r="P41" s="145">
        <f t="shared" ref="P41:P56" si="27">M41+N41+O41</f>
        <v>0</v>
      </c>
      <c r="Q41" s="70"/>
      <c r="R41" s="149"/>
      <c r="S41" s="150"/>
      <c r="T41" s="151"/>
    </row>
    <row r="42" spans="1:20" s="61" customFormat="1" ht="17.25" customHeight="1">
      <c r="A42" s="131">
        <v>24</v>
      </c>
      <c r="B42" s="131" t="s">
        <v>37</v>
      </c>
      <c r="C42" s="139" t="s">
        <v>78</v>
      </c>
      <c r="D42" s="146" t="s">
        <v>44</v>
      </c>
      <c r="E42" s="146">
        <v>7</v>
      </c>
      <c r="F42" s="144">
        <v>0</v>
      </c>
      <c r="G42" s="144">
        <v>16</v>
      </c>
      <c r="H42" s="144">
        <f t="shared" si="21"/>
        <v>0</v>
      </c>
      <c r="I42" s="144">
        <v>0</v>
      </c>
      <c r="J42" s="144">
        <v>0</v>
      </c>
      <c r="K42" s="144">
        <f t="shared" si="22"/>
        <v>0</v>
      </c>
      <c r="L42" s="145">
        <f t="shared" si="23"/>
        <v>0</v>
      </c>
      <c r="M42" s="144">
        <f t="shared" si="24"/>
        <v>0</v>
      </c>
      <c r="N42" s="144">
        <f t="shared" si="25"/>
        <v>0</v>
      </c>
      <c r="O42" s="144">
        <f t="shared" si="26"/>
        <v>0</v>
      </c>
      <c r="P42" s="145">
        <f t="shared" si="27"/>
        <v>0</v>
      </c>
      <c r="Q42" s="70"/>
      <c r="R42" s="149"/>
      <c r="S42" s="150"/>
      <c r="T42" s="151"/>
    </row>
    <row r="43" spans="1:20" s="61" customFormat="1" ht="17.25" customHeight="1">
      <c r="A43" s="131">
        <v>25</v>
      </c>
      <c r="B43" s="131" t="s">
        <v>37</v>
      </c>
      <c r="C43" s="139" t="s">
        <v>79</v>
      </c>
      <c r="D43" s="146" t="s">
        <v>44</v>
      </c>
      <c r="E43" s="146">
        <v>7</v>
      </c>
      <c r="F43" s="144">
        <v>0</v>
      </c>
      <c r="G43" s="144">
        <v>16</v>
      </c>
      <c r="H43" s="144">
        <f t="shared" si="21"/>
        <v>0</v>
      </c>
      <c r="I43" s="144">
        <v>0</v>
      </c>
      <c r="J43" s="144">
        <v>0</v>
      </c>
      <c r="K43" s="144">
        <f t="shared" si="22"/>
        <v>0</v>
      </c>
      <c r="L43" s="145">
        <f t="shared" si="23"/>
        <v>0</v>
      </c>
      <c r="M43" s="144">
        <f t="shared" si="24"/>
        <v>0</v>
      </c>
      <c r="N43" s="144">
        <f t="shared" si="25"/>
        <v>0</v>
      </c>
      <c r="O43" s="144">
        <f t="shared" si="26"/>
        <v>0</v>
      </c>
      <c r="P43" s="145">
        <f t="shared" si="27"/>
        <v>0</v>
      </c>
      <c r="Q43" s="70"/>
      <c r="R43" s="149"/>
      <c r="S43" s="150"/>
      <c r="T43" s="151"/>
    </row>
    <row r="44" spans="1:20" s="61" customFormat="1" ht="17.25" customHeight="1">
      <c r="A44" s="131">
        <v>26</v>
      </c>
      <c r="B44" s="131" t="s">
        <v>37</v>
      </c>
      <c r="C44" s="139" t="s">
        <v>80</v>
      </c>
      <c r="D44" s="146" t="s">
        <v>44</v>
      </c>
      <c r="E44" s="146">
        <v>7</v>
      </c>
      <c r="F44" s="144">
        <v>0</v>
      </c>
      <c r="G44" s="144">
        <v>16</v>
      </c>
      <c r="H44" s="144">
        <f t="shared" si="21"/>
        <v>0</v>
      </c>
      <c r="I44" s="144">
        <v>0</v>
      </c>
      <c r="J44" s="144">
        <v>0</v>
      </c>
      <c r="K44" s="144">
        <f t="shared" si="22"/>
        <v>0</v>
      </c>
      <c r="L44" s="145">
        <f t="shared" si="23"/>
        <v>0</v>
      </c>
      <c r="M44" s="144">
        <f t="shared" si="24"/>
        <v>0</v>
      </c>
      <c r="N44" s="144">
        <f t="shared" si="25"/>
        <v>0</v>
      </c>
      <c r="O44" s="144">
        <f t="shared" si="26"/>
        <v>0</v>
      </c>
      <c r="P44" s="145">
        <f t="shared" si="27"/>
        <v>0</v>
      </c>
      <c r="Q44" s="70"/>
      <c r="R44" s="149"/>
      <c r="S44" s="150"/>
      <c r="T44" s="151"/>
    </row>
    <row r="45" spans="1:20" s="61" customFormat="1" ht="17.25" customHeight="1">
      <c r="A45" s="131">
        <v>27</v>
      </c>
      <c r="B45" s="131" t="s">
        <v>37</v>
      </c>
      <c r="C45" s="139" t="s">
        <v>81</v>
      </c>
      <c r="D45" s="146" t="s">
        <v>60</v>
      </c>
      <c r="E45" s="146">
        <v>15</v>
      </c>
      <c r="F45" s="144">
        <v>0</v>
      </c>
      <c r="G45" s="144">
        <v>16</v>
      </c>
      <c r="H45" s="144">
        <f t="shared" si="21"/>
        <v>0</v>
      </c>
      <c r="I45" s="144">
        <v>0</v>
      </c>
      <c r="J45" s="144">
        <v>0</v>
      </c>
      <c r="K45" s="144">
        <f t="shared" si="22"/>
        <v>0</v>
      </c>
      <c r="L45" s="145">
        <f t="shared" si="23"/>
        <v>0</v>
      </c>
      <c r="M45" s="144">
        <f t="shared" si="24"/>
        <v>0</v>
      </c>
      <c r="N45" s="144">
        <f t="shared" si="25"/>
        <v>0</v>
      </c>
      <c r="O45" s="144">
        <f t="shared" si="26"/>
        <v>0</v>
      </c>
      <c r="P45" s="145">
        <f t="shared" si="27"/>
        <v>0</v>
      </c>
      <c r="Q45" s="70"/>
      <c r="R45" s="149"/>
      <c r="S45" s="150"/>
      <c r="T45" s="151"/>
    </row>
    <row r="46" spans="1:20" s="61" customFormat="1" ht="17.25" customHeight="1">
      <c r="A46" s="131">
        <v>28</v>
      </c>
      <c r="B46" s="131" t="s">
        <v>37</v>
      </c>
      <c r="C46" s="139" t="s">
        <v>82</v>
      </c>
      <c r="D46" s="146" t="s">
        <v>36</v>
      </c>
      <c r="E46" s="146">
        <v>49</v>
      </c>
      <c r="F46" s="144">
        <v>0</v>
      </c>
      <c r="G46" s="144">
        <v>16</v>
      </c>
      <c r="H46" s="144">
        <f t="shared" si="21"/>
        <v>0</v>
      </c>
      <c r="I46" s="144">
        <v>0</v>
      </c>
      <c r="J46" s="144">
        <v>0</v>
      </c>
      <c r="K46" s="144">
        <f t="shared" si="22"/>
        <v>0</v>
      </c>
      <c r="L46" s="145">
        <f t="shared" si="23"/>
        <v>0</v>
      </c>
      <c r="M46" s="144">
        <f t="shared" si="24"/>
        <v>0</v>
      </c>
      <c r="N46" s="144">
        <f t="shared" si="25"/>
        <v>0</v>
      </c>
      <c r="O46" s="144">
        <f t="shared" si="26"/>
        <v>0</v>
      </c>
      <c r="P46" s="145">
        <f t="shared" si="27"/>
        <v>0</v>
      </c>
      <c r="Q46" s="70"/>
      <c r="R46" s="149"/>
      <c r="S46" s="150"/>
      <c r="T46" s="151"/>
    </row>
    <row r="47" spans="1:20" s="61" customFormat="1" ht="17.25" customHeight="1">
      <c r="A47" s="131">
        <v>29</v>
      </c>
      <c r="B47" s="131" t="s">
        <v>37</v>
      </c>
      <c r="C47" s="139" t="s">
        <v>169</v>
      </c>
      <c r="D47" s="146" t="s">
        <v>101</v>
      </c>
      <c r="E47" s="146">
        <v>7</v>
      </c>
      <c r="F47" s="144">
        <v>0</v>
      </c>
      <c r="G47" s="144">
        <v>16</v>
      </c>
      <c r="H47" s="144">
        <f t="shared" si="21"/>
        <v>0</v>
      </c>
      <c r="I47" s="144">
        <v>0</v>
      </c>
      <c r="J47" s="144">
        <v>0</v>
      </c>
      <c r="K47" s="144">
        <f t="shared" si="22"/>
        <v>0</v>
      </c>
      <c r="L47" s="145">
        <f t="shared" si="23"/>
        <v>0</v>
      </c>
      <c r="M47" s="144">
        <f t="shared" si="24"/>
        <v>0</v>
      </c>
      <c r="N47" s="144">
        <f t="shared" si="25"/>
        <v>0</v>
      </c>
      <c r="O47" s="144">
        <f t="shared" si="26"/>
        <v>0</v>
      </c>
      <c r="P47" s="145">
        <f t="shared" si="27"/>
        <v>0</v>
      </c>
      <c r="Q47" s="70"/>
      <c r="R47" s="149"/>
      <c r="S47" s="150"/>
      <c r="T47" s="151"/>
    </row>
    <row r="48" spans="1:20" s="61" customFormat="1" ht="17.25" customHeight="1">
      <c r="A48" s="131">
        <v>30</v>
      </c>
      <c r="B48" s="131" t="s">
        <v>37</v>
      </c>
      <c r="C48" s="139" t="s">
        <v>177</v>
      </c>
      <c r="D48" s="146" t="s">
        <v>44</v>
      </c>
      <c r="E48" s="146">
        <v>7</v>
      </c>
      <c r="F48" s="144">
        <v>0</v>
      </c>
      <c r="G48" s="144">
        <v>16</v>
      </c>
      <c r="H48" s="144">
        <f t="shared" si="21"/>
        <v>0</v>
      </c>
      <c r="I48" s="144">
        <v>0</v>
      </c>
      <c r="J48" s="144">
        <v>0</v>
      </c>
      <c r="K48" s="144">
        <f t="shared" si="22"/>
        <v>0</v>
      </c>
      <c r="L48" s="145">
        <f t="shared" si="23"/>
        <v>0</v>
      </c>
      <c r="M48" s="144">
        <f t="shared" si="24"/>
        <v>0</v>
      </c>
      <c r="N48" s="144">
        <f t="shared" si="25"/>
        <v>0</v>
      </c>
      <c r="O48" s="144">
        <f t="shared" si="26"/>
        <v>0</v>
      </c>
      <c r="P48" s="145">
        <f t="shared" si="27"/>
        <v>0</v>
      </c>
      <c r="Q48" s="70"/>
      <c r="R48" s="149"/>
      <c r="S48" s="150"/>
      <c r="T48" s="151"/>
    </row>
    <row r="49" spans="1:20" s="61" customFormat="1" ht="17.25" customHeight="1">
      <c r="A49" s="131">
        <v>31</v>
      </c>
      <c r="B49" s="131" t="s">
        <v>37</v>
      </c>
      <c r="C49" s="139" t="s">
        <v>178</v>
      </c>
      <c r="D49" s="146" t="s">
        <v>44</v>
      </c>
      <c r="E49" s="146">
        <v>2</v>
      </c>
      <c r="F49" s="144">
        <v>0</v>
      </c>
      <c r="G49" s="144">
        <v>16</v>
      </c>
      <c r="H49" s="144">
        <f t="shared" si="21"/>
        <v>0</v>
      </c>
      <c r="I49" s="144">
        <v>0</v>
      </c>
      <c r="J49" s="144">
        <v>0</v>
      </c>
      <c r="K49" s="144">
        <f t="shared" si="22"/>
        <v>0</v>
      </c>
      <c r="L49" s="145">
        <f t="shared" si="23"/>
        <v>0</v>
      </c>
      <c r="M49" s="144">
        <f t="shared" si="24"/>
        <v>0</v>
      </c>
      <c r="N49" s="144">
        <f t="shared" si="25"/>
        <v>0</v>
      </c>
      <c r="O49" s="144">
        <f t="shared" si="26"/>
        <v>0</v>
      </c>
      <c r="P49" s="145">
        <f t="shared" si="27"/>
        <v>0</v>
      </c>
      <c r="Q49" s="70"/>
      <c r="R49" s="149"/>
      <c r="S49" s="150"/>
      <c r="T49" s="151"/>
    </row>
    <row r="50" spans="1:20" s="61" customFormat="1" ht="17.25" customHeight="1">
      <c r="A50" s="131">
        <v>32</v>
      </c>
      <c r="B50" s="131" t="s">
        <v>37</v>
      </c>
      <c r="C50" s="139" t="s">
        <v>83</v>
      </c>
      <c r="D50" s="146" t="s">
        <v>44</v>
      </c>
      <c r="E50" s="146">
        <v>4</v>
      </c>
      <c r="F50" s="144">
        <v>0</v>
      </c>
      <c r="G50" s="144">
        <v>16</v>
      </c>
      <c r="H50" s="144">
        <f t="shared" si="21"/>
        <v>0</v>
      </c>
      <c r="I50" s="144">
        <v>0</v>
      </c>
      <c r="J50" s="144">
        <v>0</v>
      </c>
      <c r="K50" s="144">
        <f t="shared" si="22"/>
        <v>0</v>
      </c>
      <c r="L50" s="145">
        <f t="shared" si="23"/>
        <v>0</v>
      </c>
      <c r="M50" s="144">
        <f t="shared" si="24"/>
        <v>0</v>
      </c>
      <c r="N50" s="144">
        <f t="shared" si="25"/>
        <v>0</v>
      </c>
      <c r="O50" s="144">
        <f t="shared" si="26"/>
        <v>0</v>
      </c>
      <c r="P50" s="145">
        <f t="shared" si="27"/>
        <v>0</v>
      </c>
      <c r="Q50" s="70"/>
      <c r="R50" s="149"/>
      <c r="S50" s="150"/>
      <c r="T50" s="151"/>
    </row>
    <row r="51" spans="1:20" s="61" customFormat="1" ht="17.25" customHeight="1">
      <c r="A51" s="131">
        <v>33</v>
      </c>
      <c r="B51" s="131" t="s">
        <v>37</v>
      </c>
      <c r="C51" s="139" t="s">
        <v>123</v>
      </c>
      <c r="D51" s="146" t="s">
        <v>36</v>
      </c>
      <c r="E51" s="146">
        <v>151</v>
      </c>
      <c r="F51" s="144">
        <v>0</v>
      </c>
      <c r="G51" s="144">
        <v>16</v>
      </c>
      <c r="H51" s="144">
        <f t="shared" si="21"/>
        <v>0</v>
      </c>
      <c r="I51" s="144">
        <v>0</v>
      </c>
      <c r="J51" s="144">
        <v>0</v>
      </c>
      <c r="K51" s="144">
        <f t="shared" si="22"/>
        <v>0</v>
      </c>
      <c r="L51" s="145">
        <f t="shared" si="23"/>
        <v>0</v>
      </c>
      <c r="M51" s="144">
        <f t="shared" si="24"/>
        <v>0</v>
      </c>
      <c r="N51" s="144">
        <f t="shared" si="25"/>
        <v>0</v>
      </c>
      <c r="O51" s="144">
        <f t="shared" si="26"/>
        <v>0</v>
      </c>
      <c r="P51" s="145">
        <f t="shared" si="27"/>
        <v>0</v>
      </c>
      <c r="Q51" s="70"/>
      <c r="R51" s="149"/>
      <c r="S51" s="150"/>
      <c r="T51" s="151"/>
    </row>
    <row r="52" spans="1:20" s="61" customFormat="1" ht="17.25" customHeight="1">
      <c r="A52" s="131">
        <v>34</v>
      </c>
      <c r="B52" s="131" t="s">
        <v>37</v>
      </c>
      <c r="C52" s="139" t="s">
        <v>84</v>
      </c>
      <c r="D52" s="146" t="s">
        <v>36</v>
      </c>
      <c r="E52" s="146">
        <v>151</v>
      </c>
      <c r="F52" s="144">
        <v>0</v>
      </c>
      <c r="G52" s="144">
        <v>16</v>
      </c>
      <c r="H52" s="144">
        <f t="shared" si="21"/>
        <v>0</v>
      </c>
      <c r="I52" s="144">
        <v>0</v>
      </c>
      <c r="J52" s="144">
        <v>0</v>
      </c>
      <c r="K52" s="144">
        <f t="shared" si="22"/>
        <v>0</v>
      </c>
      <c r="L52" s="145">
        <f t="shared" si="23"/>
        <v>0</v>
      </c>
      <c r="M52" s="144">
        <f t="shared" si="24"/>
        <v>0</v>
      </c>
      <c r="N52" s="144">
        <f t="shared" si="25"/>
        <v>0</v>
      </c>
      <c r="O52" s="144">
        <f t="shared" si="26"/>
        <v>0</v>
      </c>
      <c r="P52" s="145">
        <f t="shared" si="27"/>
        <v>0</v>
      </c>
      <c r="Q52" s="70"/>
      <c r="R52" s="149"/>
      <c r="S52" s="150"/>
      <c r="T52" s="151"/>
    </row>
    <row r="53" spans="1:20" s="61" customFormat="1" ht="17.25" customHeight="1">
      <c r="A53" s="131">
        <v>35</v>
      </c>
      <c r="B53" s="131" t="s">
        <v>37</v>
      </c>
      <c r="C53" s="139" t="s">
        <v>85</v>
      </c>
      <c r="D53" s="146" t="s">
        <v>36</v>
      </c>
      <c r="E53" s="146">
        <v>151</v>
      </c>
      <c r="F53" s="144">
        <v>0</v>
      </c>
      <c r="G53" s="144">
        <v>16</v>
      </c>
      <c r="H53" s="144">
        <f t="shared" si="21"/>
        <v>0</v>
      </c>
      <c r="I53" s="144">
        <v>0</v>
      </c>
      <c r="J53" s="144">
        <v>0</v>
      </c>
      <c r="K53" s="144">
        <f t="shared" si="22"/>
        <v>0</v>
      </c>
      <c r="L53" s="145">
        <f t="shared" si="23"/>
        <v>0</v>
      </c>
      <c r="M53" s="144">
        <f t="shared" si="24"/>
        <v>0</v>
      </c>
      <c r="N53" s="144">
        <f t="shared" si="25"/>
        <v>0</v>
      </c>
      <c r="O53" s="144">
        <f t="shared" si="26"/>
        <v>0</v>
      </c>
      <c r="P53" s="145">
        <f t="shared" si="27"/>
        <v>0</v>
      </c>
      <c r="Q53" s="70"/>
      <c r="R53" s="149"/>
      <c r="S53" s="150"/>
      <c r="T53" s="151"/>
    </row>
    <row r="54" spans="1:20" s="61" customFormat="1" ht="16.5" customHeight="1">
      <c r="A54" s="131">
        <v>36</v>
      </c>
      <c r="B54" s="131" t="s">
        <v>37</v>
      </c>
      <c r="C54" s="139" t="s">
        <v>86</v>
      </c>
      <c r="D54" s="146" t="s">
        <v>36</v>
      </c>
      <c r="E54" s="146">
        <v>151</v>
      </c>
      <c r="F54" s="144">
        <v>0</v>
      </c>
      <c r="G54" s="144">
        <v>16</v>
      </c>
      <c r="H54" s="144">
        <f t="shared" si="21"/>
        <v>0</v>
      </c>
      <c r="I54" s="144">
        <v>0</v>
      </c>
      <c r="J54" s="144">
        <v>0</v>
      </c>
      <c r="K54" s="144">
        <f t="shared" si="22"/>
        <v>0</v>
      </c>
      <c r="L54" s="145">
        <f t="shared" si="23"/>
        <v>0</v>
      </c>
      <c r="M54" s="144">
        <f t="shared" si="24"/>
        <v>0</v>
      </c>
      <c r="N54" s="144">
        <f t="shared" si="25"/>
        <v>0</v>
      </c>
      <c r="O54" s="144">
        <f t="shared" si="26"/>
        <v>0</v>
      </c>
      <c r="P54" s="145">
        <f t="shared" si="27"/>
        <v>0</v>
      </c>
      <c r="Q54" s="70"/>
      <c r="R54" s="149"/>
      <c r="S54" s="150"/>
      <c r="T54" s="151"/>
    </row>
    <row r="55" spans="1:20" s="61" customFormat="1" ht="16.5" customHeight="1">
      <c r="A55" s="131">
        <v>37</v>
      </c>
      <c r="B55" s="131" t="s">
        <v>37</v>
      </c>
      <c r="C55" s="139" t="s">
        <v>87</v>
      </c>
      <c r="D55" s="146" t="s">
        <v>44</v>
      </c>
      <c r="E55" s="146">
        <v>14</v>
      </c>
      <c r="F55" s="144">
        <v>0</v>
      </c>
      <c r="G55" s="144">
        <v>16</v>
      </c>
      <c r="H55" s="144">
        <f t="shared" si="21"/>
        <v>0</v>
      </c>
      <c r="I55" s="144">
        <v>0</v>
      </c>
      <c r="J55" s="144">
        <v>0</v>
      </c>
      <c r="K55" s="144">
        <f t="shared" si="22"/>
        <v>0</v>
      </c>
      <c r="L55" s="145">
        <f t="shared" si="23"/>
        <v>0</v>
      </c>
      <c r="M55" s="144">
        <f t="shared" si="24"/>
        <v>0</v>
      </c>
      <c r="N55" s="144">
        <f t="shared" si="25"/>
        <v>0</v>
      </c>
      <c r="O55" s="144">
        <f t="shared" si="26"/>
        <v>0</v>
      </c>
      <c r="P55" s="145">
        <f t="shared" si="27"/>
        <v>0</v>
      </c>
      <c r="Q55" s="70"/>
      <c r="R55" s="149"/>
      <c r="S55" s="150"/>
      <c r="T55" s="151"/>
    </row>
    <row r="56" spans="1:20" s="61" customFormat="1" ht="16.5" customHeight="1">
      <c r="A56" s="131">
        <v>38</v>
      </c>
      <c r="B56" s="131" t="s">
        <v>37</v>
      </c>
      <c r="C56" s="139" t="s">
        <v>179</v>
      </c>
      <c r="D56" s="146" t="s">
        <v>202</v>
      </c>
      <c r="E56" s="146">
        <v>1</v>
      </c>
      <c r="F56" s="144">
        <v>0</v>
      </c>
      <c r="G56" s="144">
        <v>16</v>
      </c>
      <c r="H56" s="144">
        <f t="shared" si="21"/>
        <v>0</v>
      </c>
      <c r="I56" s="144">
        <v>0</v>
      </c>
      <c r="J56" s="144">
        <v>0</v>
      </c>
      <c r="K56" s="144">
        <f t="shared" si="22"/>
        <v>0</v>
      </c>
      <c r="L56" s="145">
        <f t="shared" si="23"/>
        <v>0</v>
      </c>
      <c r="M56" s="144">
        <f t="shared" si="24"/>
        <v>0</v>
      </c>
      <c r="N56" s="144">
        <f t="shared" si="25"/>
        <v>0</v>
      </c>
      <c r="O56" s="144">
        <f t="shared" si="26"/>
        <v>0</v>
      </c>
      <c r="P56" s="145">
        <f t="shared" si="27"/>
        <v>0</v>
      </c>
      <c r="Q56" s="70"/>
      <c r="R56" s="149"/>
      <c r="S56" s="150"/>
      <c r="T56" s="151"/>
    </row>
    <row r="57" spans="1:20" ht="17.45" customHeight="1">
      <c r="A57" s="90"/>
      <c r="B57" s="90"/>
      <c r="C57" s="162" t="s">
        <v>67</v>
      </c>
      <c r="D57" s="91"/>
      <c r="E57" s="91"/>
      <c r="F57" s="92"/>
      <c r="G57" s="92"/>
      <c r="H57" s="92"/>
      <c r="I57" s="92"/>
      <c r="J57" s="92"/>
      <c r="K57" s="92"/>
      <c r="L57" s="91"/>
      <c r="M57" s="92"/>
      <c r="N57" s="92"/>
      <c r="O57" s="92"/>
      <c r="P57" s="91"/>
    </row>
    <row r="58" spans="1:20" s="61" customFormat="1" ht="17.25" customHeight="1">
      <c r="A58" s="131">
        <v>39</v>
      </c>
      <c r="B58" s="131" t="s">
        <v>37</v>
      </c>
      <c r="C58" s="139" t="s">
        <v>180</v>
      </c>
      <c r="D58" s="146" t="s">
        <v>44</v>
      </c>
      <c r="E58" s="146">
        <v>7</v>
      </c>
      <c r="F58" s="144">
        <v>0</v>
      </c>
      <c r="G58" s="144">
        <v>16</v>
      </c>
      <c r="H58" s="144">
        <f t="shared" ref="H58" si="28">ROUND(G58*F58,2)</f>
        <v>0</v>
      </c>
      <c r="I58" s="144">
        <v>0</v>
      </c>
      <c r="J58" s="144">
        <v>0</v>
      </c>
      <c r="K58" s="144">
        <f t="shared" ref="K58" si="29">H58+I58+J58</f>
        <v>0</v>
      </c>
      <c r="L58" s="145">
        <f t="shared" ref="L58" si="30">ROUND(E58*F58,2)</f>
        <v>0</v>
      </c>
      <c r="M58" s="144">
        <f t="shared" ref="M58" si="31">ROUND(H58*E58,2)</f>
        <v>0</v>
      </c>
      <c r="N58" s="144">
        <f t="shared" ref="N58" si="32">ROUND(I58*E58,2)</f>
        <v>0</v>
      </c>
      <c r="O58" s="144">
        <f t="shared" ref="O58" si="33">ROUND(E58*J58,2)</f>
        <v>0</v>
      </c>
      <c r="P58" s="145">
        <f t="shared" ref="P58" si="34">M58+N58+O58</f>
        <v>0</v>
      </c>
      <c r="Q58" s="70"/>
      <c r="R58" s="70"/>
    </row>
    <row r="59" spans="1:20" s="61" customFormat="1" ht="17.25" customHeight="1">
      <c r="A59" s="131">
        <v>40</v>
      </c>
      <c r="B59" s="131" t="s">
        <v>37</v>
      </c>
      <c r="C59" s="139" t="s">
        <v>118</v>
      </c>
      <c r="D59" s="146" t="s">
        <v>44</v>
      </c>
      <c r="E59" s="146">
        <v>7</v>
      </c>
      <c r="F59" s="144">
        <v>0</v>
      </c>
      <c r="G59" s="144">
        <v>16</v>
      </c>
      <c r="H59" s="144">
        <f t="shared" ref="H59" si="35">ROUND(G59*F59,2)</f>
        <v>0</v>
      </c>
      <c r="I59" s="144">
        <v>0</v>
      </c>
      <c r="J59" s="144">
        <v>0</v>
      </c>
      <c r="K59" s="144">
        <f t="shared" ref="K59" si="36">H59+I59+J59</f>
        <v>0</v>
      </c>
      <c r="L59" s="145">
        <f t="shared" ref="L59" si="37">ROUND(E59*F59,2)</f>
        <v>0</v>
      </c>
      <c r="M59" s="144">
        <f t="shared" ref="M59" si="38">ROUND(H59*E59,2)</f>
        <v>0</v>
      </c>
      <c r="N59" s="144">
        <f t="shared" ref="N59" si="39">ROUND(I59*E59,2)</f>
        <v>0</v>
      </c>
      <c r="O59" s="144">
        <f t="shared" ref="O59" si="40">ROUND(E59*J59,2)</f>
        <v>0</v>
      </c>
      <c r="P59" s="145">
        <f t="shared" ref="P59" si="41">M59+N59+O59</f>
        <v>0</v>
      </c>
      <c r="Q59" s="70"/>
      <c r="R59" s="149"/>
      <c r="S59" s="150"/>
      <c r="T59" s="151"/>
    </row>
    <row r="60" spans="1:20" s="61" customFormat="1" ht="17.25" customHeight="1">
      <c r="A60" s="131">
        <v>41</v>
      </c>
      <c r="B60" s="131" t="s">
        <v>37</v>
      </c>
      <c r="C60" s="139" t="s">
        <v>68</v>
      </c>
      <c r="D60" s="146" t="s">
        <v>44</v>
      </c>
      <c r="E60" s="146">
        <v>7</v>
      </c>
      <c r="F60" s="144">
        <v>0</v>
      </c>
      <c r="G60" s="144">
        <v>16</v>
      </c>
      <c r="H60" s="144">
        <f t="shared" ref="H60:H75" si="42">ROUND(G60*F60,2)</f>
        <v>0</v>
      </c>
      <c r="I60" s="144">
        <v>0</v>
      </c>
      <c r="J60" s="144">
        <v>0</v>
      </c>
      <c r="K60" s="144">
        <f t="shared" ref="K60:K75" si="43">H60+I60+J60</f>
        <v>0</v>
      </c>
      <c r="L60" s="145">
        <f t="shared" ref="L60:L75" si="44">ROUND(E60*F60,2)</f>
        <v>0</v>
      </c>
      <c r="M60" s="144">
        <f t="shared" ref="M60:M75" si="45">ROUND(H60*E60,2)</f>
        <v>0</v>
      </c>
      <c r="N60" s="144">
        <f t="shared" ref="N60:N75" si="46">ROUND(I60*E60,2)</f>
        <v>0</v>
      </c>
      <c r="O60" s="144">
        <f t="shared" ref="O60:O75" si="47">ROUND(E60*J60,2)</f>
        <v>0</v>
      </c>
      <c r="P60" s="145">
        <f t="shared" ref="P60:P75" si="48">M60+N60+O60</f>
        <v>0</v>
      </c>
      <c r="Q60" s="70"/>
      <c r="R60" s="149"/>
      <c r="S60" s="150"/>
      <c r="T60" s="151"/>
    </row>
    <row r="61" spans="1:20" s="61" customFormat="1" ht="17.25" customHeight="1">
      <c r="A61" s="131">
        <v>42</v>
      </c>
      <c r="B61" s="131" t="s">
        <v>37</v>
      </c>
      <c r="C61" s="139" t="s">
        <v>69</v>
      </c>
      <c r="D61" s="146" t="s">
        <v>44</v>
      </c>
      <c r="E61" s="146">
        <v>7</v>
      </c>
      <c r="F61" s="144">
        <v>0</v>
      </c>
      <c r="G61" s="144">
        <v>16</v>
      </c>
      <c r="H61" s="144">
        <f t="shared" si="42"/>
        <v>0</v>
      </c>
      <c r="I61" s="144">
        <v>0</v>
      </c>
      <c r="J61" s="144">
        <v>0</v>
      </c>
      <c r="K61" s="144">
        <f t="shared" si="43"/>
        <v>0</v>
      </c>
      <c r="L61" s="145">
        <f t="shared" si="44"/>
        <v>0</v>
      </c>
      <c r="M61" s="144">
        <f t="shared" si="45"/>
        <v>0</v>
      </c>
      <c r="N61" s="144">
        <f t="shared" si="46"/>
        <v>0</v>
      </c>
      <c r="O61" s="144">
        <f t="shared" si="47"/>
        <v>0</v>
      </c>
      <c r="P61" s="145">
        <f t="shared" si="48"/>
        <v>0</v>
      </c>
      <c r="Q61" s="70"/>
      <c r="R61" s="149"/>
      <c r="S61" s="150"/>
      <c r="T61" s="151"/>
    </row>
    <row r="62" spans="1:20" s="61" customFormat="1" ht="17.25" customHeight="1">
      <c r="A62" s="131">
        <v>43</v>
      </c>
      <c r="B62" s="131" t="s">
        <v>37</v>
      </c>
      <c r="C62" s="139" t="s">
        <v>181</v>
      </c>
      <c r="D62" s="146" t="s">
        <v>44</v>
      </c>
      <c r="E62" s="146">
        <v>2</v>
      </c>
      <c r="F62" s="144">
        <v>0</v>
      </c>
      <c r="G62" s="144">
        <v>16</v>
      </c>
      <c r="H62" s="144">
        <f t="shared" si="42"/>
        <v>0</v>
      </c>
      <c r="I62" s="144">
        <v>0</v>
      </c>
      <c r="J62" s="144">
        <v>0</v>
      </c>
      <c r="K62" s="144">
        <f t="shared" si="43"/>
        <v>0</v>
      </c>
      <c r="L62" s="145">
        <f t="shared" si="44"/>
        <v>0</v>
      </c>
      <c r="M62" s="144">
        <f t="shared" si="45"/>
        <v>0</v>
      </c>
      <c r="N62" s="144">
        <f t="shared" si="46"/>
        <v>0</v>
      </c>
      <c r="O62" s="144">
        <f t="shared" si="47"/>
        <v>0</v>
      </c>
      <c r="P62" s="145">
        <f t="shared" si="48"/>
        <v>0</v>
      </c>
      <c r="Q62" s="70"/>
      <c r="R62" s="149"/>
      <c r="S62" s="150"/>
      <c r="T62" s="151"/>
    </row>
    <row r="63" spans="1:20" s="61" customFormat="1" ht="17.25" customHeight="1">
      <c r="A63" s="131">
        <v>44</v>
      </c>
      <c r="B63" s="131" t="s">
        <v>37</v>
      </c>
      <c r="C63" s="139" t="s">
        <v>70</v>
      </c>
      <c r="D63" s="146" t="s">
        <v>60</v>
      </c>
      <c r="E63" s="146">
        <v>0.7</v>
      </c>
      <c r="F63" s="144">
        <v>0</v>
      </c>
      <c r="G63" s="144">
        <v>16</v>
      </c>
      <c r="H63" s="144">
        <f t="shared" si="42"/>
        <v>0</v>
      </c>
      <c r="I63" s="144">
        <v>0</v>
      </c>
      <c r="J63" s="144">
        <v>0</v>
      </c>
      <c r="K63" s="144">
        <f t="shared" si="43"/>
        <v>0</v>
      </c>
      <c r="L63" s="145">
        <f t="shared" si="44"/>
        <v>0</v>
      </c>
      <c r="M63" s="144">
        <f t="shared" si="45"/>
        <v>0</v>
      </c>
      <c r="N63" s="144">
        <f t="shared" si="46"/>
        <v>0</v>
      </c>
      <c r="O63" s="144">
        <f t="shared" si="47"/>
        <v>0</v>
      </c>
      <c r="P63" s="145">
        <f t="shared" si="48"/>
        <v>0</v>
      </c>
      <c r="Q63" s="70"/>
      <c r="R63" s="149"/>
      <c r="S63" s="150"/>
      <c r="T63" s="151"/>
    </row>
    <row r="64" spans="1:20" s="61" customFormat="1" ht="17.25" customHeight="1">
      <c r="A64" s="131">
        <v>45</v>
      </c>
      <c r="B64" s="131" t="s">
        <v>37</v>
      </c>
      <c r="C64" s="139" t="s">
        <v>71</v>
      </c>
      <c r="D64" s="146" t="s">
        <v>44</v>
      </c>
      <c r="E64" s="146">
        <v>7</v>
      </c>
      <c r="F64" s="144">
        <v>0</v>
      </c>
      <c r="G64" s="144">
        <v>16</v>
      </c>
      <c r="H64" s="144">
        <f t="shared" si="42"/>
        <v>0</v>
      </c>
      <c r="I64" s="144">
        <v>0</v>
      </c>
      <c r="J64" s="144">
        <v>0</v>
      </c>
      <c r="K64" s="144">
        <f t="shared" si="43"/>
        <v>0</v>
      </c>
      <c r="L64" s="145">
        <f t="shared" si="44"/>
        <v>0</v>
      </c>
      <c r="M64" s="144">
        <f t="shared" si="45"/>
        <v>0</v>
      </c>
      <c r="N64" s="144">
        <f t="shared" si="46"/>
        <v>0</v>
      </c>
      <c r="O64" s="144">
        <f t="shared" si="47"/>
        <v>0</v>
      </c>
      <c r="P64" s="145">
        <f t="shared" si="48"/>
        <v>0</v>
      </c>
      <c r="Q64" s="70"/>
      <c r="R64" s="149"/>
      <c r="S64" s="150"/>
      <c r="T64" s="151"/>
    </row>
    <row r="65" spans="1:20" s="61" customFormat="1" ht="17.25" customHeight="1">
      <c r="A65" s="131">
        <v>46</v>
      </c>
      <c r="B65" s="131" t="s">
        <v>37</v>
      </c>
      <c r="C65" s="139" t="s">
        <v>72</v>
      </c>
      <c r="D65" s="146" t="s">
        <v>44</v>
      </c>
      <c r="E65" s="146">
        <v>7</v>
      </c>
      <c r="F65" s="144">
        <v>0</v>
      </c>
      <c r="G65" s="144">
        <v>16</v>
      </c>
      <c r="H65" s="144">
        <f t="shared" si="42"/>
        <v>0</v>
      </c>
      <c r="I65" s="144">
        <v>0</v>
      </c>
      <c r="J65" s="144">
        <v>0</v>
      </c>
      <c r="K65" s="144">
        <f t="shared" si="43"/>
        <v>0</v>
      </c>
      <c r="L65" s="145">
        <f t="shared" si="44"/>
        <v>0</v>
      </c>
      <c r="M65" s="144">
        <f t="shared" si="45"/>
        <v>0</v>
      </c>
      <c r="N65" s="144">
        <f t="shared" si="46"/>
        <v>0</v>
      </c>
      <c r="O65" s="144">
        <f t="shared" si="47"/>
        <v>0</v>
      </c>
      <c r="P65" s="145">
        <f t="shared" si="48"/>
        <v>0</v>
      </c>
      <c r="Q65" s="70"/>
      <c r="R65" s="149"/>
      <c r="S65" s="150"/>
      <c r="T65" s="151"/>
    </row>
    <row r="66" spans="1:20" s="61" customFormat="1" ht="17.25" customHeight="1">
      <c r="A66" s="131">
        <v>47</v>
      </c>
      <c r="B66" s="131" t="s">
        <v>37</v>
      </c>
      <c r="C66" s="139" t="s">
        <v>182</v>
      </c>
      <c r="D66" s="146" t="s">
        <v>101</v>
      </c>
      <c r="E66" s="146">
        <v>7</v>
      </c>
      <c r="F66" s="144">
        <v>0</v>
      </c>
      <c r="G66" s="144">
        <v>16</v>
      </c>
      <c r="H66" s="144">
        <f t="shared" si="42"/>
        <v>0</v>
      </c>
      <c r="I66" s="144">
        <v>0</v>
      </c>
      <c r="J66" s="144">
        <v>0</v>
      </c>
      <c r="K66" s="144">
        <f t="shared" si="43"/>
        <v>0</v>
      </c>
      <c r="L66" s="145">
        <f t="shared" si="44"/>
        <v>0</v>
      </c>
      <c r="M66" s="144">
        <f t="shared" si="45"/>
        <v>0</v>
      </c>
      <c r="N66" s="144">
        <f t="shared" si="46"/>
        <v>0</v>
      </c>
      <c r="O66" s="144">
        <f t="shared" si="47"/>
        <v>0</v>
      </c>
      <c r="P66" s="145">
        <f t="shared" si="48"/>
        <v>0</v>
      </c>
      <c r="Q66" s="70"/>
      <c r="R66" s="149"/>
      <c r="S66" s="150"/>
      <c r="T66" s="151"/>
    </row>
    <row r="67" spans="1:20" s="61" customFormat="1" ht="17.25" customHeight="1">
      <c r="A67" s="131">
        <v>48</v>
      </c>
      <c r="B67" s="131" t="s">
        <v>37</v>
      </c>
      <c r="C67" s="139" t="s">
        <v>176</v>
      </c>
      <c r="D67" s="146" t="s">
        <v>44</v>
      </c>
      <c r="E67" s="146">
        <v>14</v>
      </c>
      <c r="F67" s="144">
        <v>0</v>
      </c>
      <c r="G67" s="144">
        <v>16</v>
      </c>
      <c r="H67" s="144">
        <f t="shared" ref="H67" si="49">ROUND(G67*F67,2)</f>
        <v>0</v>
      </c>
      <c r="I67" s="144">
        <v>0</v>
      </c>
      <c r="J67" s="144">
        <v>0</v>
      </c>
      <c r="K67" s="144">
        <f t="shared" ref="K67" si="50">H67+I67+J67</f>
        <v>0</v>
      </c>
      <c r="L67" s="145">
        <f t="shared" ref="L67" si="51">ROUND(E67*F67,2)</f>
        <v>0</v>
      </c>
      <c r="M67" s="144">
        <f t="shared" ref="M67" si="52">ROUND(H67*E67,2)</f>
        <v>0</v>
      </c>
      <c r="N67" s="144">
        <f t="shared" ref="N67" si="53">ROUND(I67*E67,2)</f>
        <v>0</v>
      </c>
      <c r="O67" s="144">
        <f t="shared" ref="O67" si="54">ROUND(E67*J67,2)</f>
        <v>0</v>
      </c>
      <c r="P67" s="145">
        <f t="shared" ref="P67" si="55">M67+N67+O67</f>
        <v>0</v>
      </c>
      <c r="Q67" s="70"/>
      <c r="R67" s="149"/>
      <c r="S67" s="150"/>
      <c r="T67" s="151"/>
    </row>
    <row r="68" spans="1:20" s="61" customFormat="1" ht="17.25" customHeight="1">
      <c r="A68" s="131">
        <v>49</v>
      </c>
      <c r="B68" s="131" t="s">
        <v>37</v>
      </c>
      <c r="C68" s="139" t="s">
        <v>120</v>
      </c>
      <c r="D68" s="146" t="s">
        <v>36</v>
      </c>
      <c r="E68" s="146">
        <v>151</v>
      </c>
      <c r="F68" s="144">
        <v>0</v>
      </c>
      <c r="G68" s="144">
        <v>16</v>
      </c>
      <c r="H68" s="144">
        <f t="shared" ref="H68" si="56">ROUND(G68*F68,2)</f>
        <v>0</v>
      </c>
      <c r="I68" s="144">
        <v>0</v>
      </c>
      <c r="J68" s="144">
        <v>0</v>
      </c>
      <c r="K68" s="144">
        <f t="shared" ref="K68" si="57">H68+I68+J68</f>
        <v>0</v>
      </c>
      <c r="L68" s="145">
        <f t="shared" ref="L68" si="58">ROUND(E68*F68,2)</f>
        <v>0</v>
      </c>
      <c r="M68" s="144">
        <f t="shared" ref="M68" si="59">ROUND(H68*E68,2)</f>
        <v>0</v>
      </c>
      <c r="N68" s="144">
        <f t="shared" ref="N68" si="60">ROUND(I68*E68,2)</f>
        <v>0</v>
      </c>
      <c r="O68" s="144">
        <f t="shared" ref="O68" si="61">ROUND(E68*J68,2)</f>
        <v>0</v>
      </c>
      <c r="P68" s="145">
        <f t="shared" ref="P68" si="62">M68+N68+O68</f>
        <v>0</v>
      </c>
      <c r="Q68" s="70"/>
      <c r="R68" s="149"/>
      <c r="S68" s="150"/>
      <c r="T68" s="151"/>
    </row>
    <row r="69" spans="1:20" s="61" customFormat="1" ht="17.25" customHeight="1">
      <c r="A69" s="131">
        <v>50</v>
      </c>
      <c r="B69" s="131" t="s">
        <v>37</v>
      </c>
      <c r="C69" s="139" t="s">
        <v>121</v>
      </c>
      <c r="D69" s="146" t="s">
        <v>36</v>
      </c>
      <c r="E69" s="146">
        <v>179</v>
      </c>
      <c r="F69" s="144">
        <v>0</v>
      </c>
      <c r="G69" s="144">
        <v>16</v>
      </c>
      <c r="H69" s="144">
        <f t="shared" si="42"/>
        <v>0</v>
      </c>
      <c r="I69" s="144">
        <v>0</v>
      </c>
      <c r="J69" s="144">
        <v>0</v>
      </c>
      <c r="K69" s="144">
        <f t="shared" si="43"/>
        <v>0</v>
      </c>
      <c r="L69" s="145">
        <f t="shared" si="44"/>
        <v>0</v>
      </c>
      <c r="M69" s="144">
        <f t="shared" si="45"/>
        <v>0</v>
      </c>
      <c r="N69" s="144">
        <f t="shared" si="46"/>
        <v>0</v>
      </c>
      <c r="O69" s="144">
        <f t="shared" si="47"/>
        <v>0</v>
      </c>
      <c r="P69" s="145">
        <f t="shared" si="48"/>
        <v>0</v>
      </c>
      <c r="Q69" s="70"/>
      <c r="R69" s="149"/>
      <c r="S69" s="150"/>
      <c r="T69" s="151"/>
    </row>
    <row r="70" spans="1:20" s="61" customFormat="1" ht="17.25" customHeight="1">
      <c r="A70" s="131">
        <v>51</v>
      </c>
      <c r="B70" s="131" t="s">
        <v>37</v>
      </c>
      <c r="C70" s="139" t="s">
        <v>73</v>
      </c>
      <c r="D70" s="146" t="s">
        <v>36</v>
      </c>
      <c r="E70" s="146">
        <v>49</v>
      </c>
      <c r="F70" s="144">
        <v>0</v>
      </c>
      <c r="G70" s="144">
        <v>16</v>
      </c>
      <c r="H70" s="144">
        <f t="shared" si="42"/>
        <v>0</v>
      </c>
      <c r="I70" s="144">
        <v>0</v>
      </c>
      <c r="J70" s="144">
        <v>0</v>
      </c>
      <c r="K70" s="144">
        <f t="shared" si="43"/>
        <v>0</v>
      </c>
      <c r="L70" s="145">
        <f t="shared" si="44"/>
        <v>0</v>
      </c>
      <c r="M70" s="144">
        <f t="shared" si="45"/>
        <v>0</v>
      </c>
      <c r="N70" s="144">
        <f t="shared" si="46"/>
        <v>0</v>
      </c>
      <c r="O70" s="144">
        <f t="shared" si="47"/>
        <v>0</v>
      </c>
      <c r="P70" s="145">
        <f t="shared" si="48"/>
        <v>0</v>
      </c>
      <c r="Q70" s="70"/>
      <c r="R70" s="149"/>
      <c r="S70" s="150"/>
      <c r="T70" s="151"/>
    </row>
    <row r="71" spans="1:20" s="61" customFormat="1" ht="17.25" customHeight="1">
      <c r="A71" s="131">
        <v>52</v>
      </c>
      <c r="B71" s="131" t="s">
        <v>37</v>
      </c>
      <c r="C71" s="139" t="s">
        <v>74</v>
      </c>
      <c r="D71" s="146" t="s">
        <v>36</v>
      </c>
      <c r="E71" s="146">
        <v>151</v>
      </c>
      <c r="F71" s="144">
        <v>0</v>
      </c>
      <c r="G71" s="144">
        <v>16</v>
      </c>
      <c r="H71" s="144">
        <f t="shared" si="42"/>
        <v>0</v>
      </c>
      <c r="I71" s="144">
        <v>0</v>
      </c>
      <c r="J71" s="144">
        <v>0</v>
      </c>
      <c r="K71" s="144">
        <f t="shared" si="43"/>
        <v>0</v>
      </c>
      <c r="L71" s="145">
        <f t="shared" si="44"/>
        <v>0</v>
      </c>
      <c r="M71" s="144">
        <f t="shared" si="45"/>
        <v>0</v>
      </c>
      <c r="N71" s="144">
        <f t="shared" si="46"/>
        <v>0</v>
      </c>
      <c r="O71" s="144">
        <f t="shared" si="47"/>
        <v>0</v>
      </c>
      <c r="P71" s="145">
        <f t="shared" si="48"/>
        <v>0</v>
      </c>
      <c r="Q71" s="70"/>
      <c r="R71" s="149"/>
      <c r="S71" s="150"/>
      <c r="T71" s="151"/>
    </row>
    <row r="72" spans="1:20" s="61" customFormat="1" ht="17.25" customHeight="1">
      <c r="A72" s="131">
        <v>53</v>
      </c>
      <c r="B72" s="131" t="s">
        <v>37</v>
      </c>
      <c r="C72" s="139" t="s">
        <v>75</v>
      </c>
      <c r="D72" s="146" t="s">
        <v>60</v>
      </c>
      <c r="E72" s="146">
        <v>15</v>
      </c>
      <c r="F72" s="144">
        <v>0</v>
      </c>
      <c r="G72" s="144">
        <v>16</v>
      </c>
      <c r="H72" s="144">
        <f t="shared" si="42"/>
        <v>0</v>
      </c>
      <c r="I72" s="144">
        <v>0</v>
      </c>
      <c r="J72" s="144">
        <v>0</v>
      </c>
      <c r="K72" s="144">
        <f t="shared" si="43"/>
        <v>0</v>
      </c>
      <c r="L72" s="145">
        <f t="shared" si="44"/>
        <v>0</v>
      </c>
      <c r="M72" s="144">
        <f t="shared" si="45"/>
        <v>0</v>
      </c>
      <c r="N72" s="144">
        <f t="shared" si="46"/>
        <v>0</v>
      </c>
      <c r="O72" s="144">
        <f t="shared" si="47"/>
        <v>0</v>
      </c>
      <c r="P72" s="145">
        <f t="shared" si="48"/>
        <v>0</v>
      </c>
      <c r="Q72" s="70"/>
      <c r="R72" s="149"/>
      <c r="S72" s="150"/>
      <c r="T72" s="151"/>
    </row>
    <row r="73" spans="1:20" s="61" customFormat="1" ht="17.45" customHeight="1">
      <c r="A73" s="131"/>
      <c r="B73" s="131"/>
      <c r="C73" s="163" t="s">
        <v>183</v>
      </c>
      <c r="D73" s="146"/>
      <c r="E73" s="146"/>
      <c r="F73" s="144"/>
      <c r="G73" s="144"/>
      <c r="H73" s="144"/>
      <c r="I73" s="144"/>
      <c r="J73" s="144"/>
      <c r="K73" s="144"/>
      <c r="L73" s="145"/>
      <c r="M73" s="144"/>
      <c r="N73" s="144"/>
      <c r="O73" s="144"/>
      <c r="P73" s="145"/>
      <c r="Q73" s="70"/>
      <c r="R73" s="70"/>
    </row>
    <row r="74" spans="1:20" s="61" customFormat="1" ht="17.45" customHeight="1">
      <c r="A74" s="131"/>
      <c r="B74" s="131"/>
      <c r="C74" s="161" t="s">
        <v>76</v>
      </c>
      <c r="D74" s="146"/>
      <c r="E74" s="146"/>
      <c r="F74" s="144"/>
      <c r="G74" s="144"/>
      <c r="H74" s="144"/>
      <c r="I74" s="144"/>
      <c r="J74" s="144"/>
      <c r="K74" s="144"/>
      <c r="L74" s="145"/>
      <c r="M74" s="144"/>
      <c r="N74" s="144"/>
      <c r="O74" s="144"/>
      <c r="P74" s="145"/>
      <c r="Q74" s="70"/>
      <c r="R74" s="70"/>
    </row>
    <row r="75" spans="1:20" s="61" customFormat="1" ht="17.25" customHeight="1">
      <c r="A75" s="131">
        <v>54</v>
      </c>
      <c r="B75" s="131" t="s">
        <v>37</v>
      </c>
      <c r="C75" s="139" t="s">
        <v>184</v>
      </c>
      <c r="D75" s="146" t="s">
        <v>202</v>
      </c>
      <c r="E75" s="146">
        <v>1</v>
      </c>
      <c r="F75" s="144">
        <v>0</v>
      </c>
      <c r="G75" s="144">
        <v>16</v>
      </c>
      <c r="H75" s="144">
        <f t="shared" si="42"/>
        <v>0</v>
      </c>
      <c r="I75" s="144">
        <v>0</v>
      </c>
      <c r="J75" s="144">
        <v>0</v>
      </c>
      <c r="K75" s="144">
        <f t="shared" si="43"/>
        <v>0</v>
      </c>
      <c r="L75" s="145">
        <f t="shared" si="44"/>
        <v>0</v>
      </c>
      <c r="M75" s="144">
        <f t="shared" si="45"/>
        <v>0</v>
      </c>
      <c r="N75" s="144">
        <f t="shared" si="46"/>
        <v>0</v>
      </c>
      <c r="O75" s="144">
        <f t="shared" si="47"/>
        <v>0</v>
      </c>
      <c r="P75" s="145">
        <f t="shared" si="48"/>
        <v>0</v>
      </c>
      <c r="Q75" s="70"/>
      <c r="R75" s="149"/>
      <c r="S75" s="150"/>
      <c r="T75" s="151"/>
    </row>
    <row r="76" spans="1:20" s="61" customFormat="1" ht="17.25" customHeight="1">
      <c r="A76" s="131">
        <v>55</v>
      </c>
      <c r="B76" s="131" t="s">
        <v>37</v>
      </c>
      <c r="C76" s="139" t="s">
        <v>185</v>
      </c>
      <c r="D76" s="146" t="s">
        <v>202</v>
      </c>
      <c r="E76" s="146">
        <v>1</v>
      </c>
      <c r="F76" s="144">
        <v>0</v>
      </c>
      <c r="G76" s="144">
        <v>16</v>
      </c>
      <c r="H76" s="144">
        <f t="shared" ref="H76" si="63">ROUND(G76*F76,2)</f>
        <v>0</v>
      </c>
      <c r="I76" s="144">
        <v>0</v>
      </c>
      <c r="J76" s="144">
        <v>0</v>
      </c>
      <c r="K76" s="144">
        <f t="shared" ref="K76" si="64">H76+I76+J76</f>
        <v>0</v>
      </c>
      <c r="L76" s="145">
        <f t="shared" ref="L76" si="65">ROUND(E76*F76,2)</f>
        <v>0</v>
      </c>
      <c r="M76" s="144">
        <f t="shared" ref="M76" si="66">ROUND(H76*E76,2)</f>
        <v>0</v>
      </c>
      <c r="N76" s="144">
        <f t="shared" ref="N76" si="67">ROUND(I76*E76,2)</f>
        <v>0</v>
      </c>
      <c r="O76" s="144">
        <f t="shared" ref="O76" si="68">ROUND(E76*J76,2)</f>
        <v>0</v>
      </c>
      <c r="P76" s="145">
        <f t="shared" ref="P76" si="69">M76+N76+O76</f>
        <v>0</v>
      </c>
      <c r="Q76" s="70"/>
      <c r="R76" s="149"/>
      <c r="S76" s="150"/>
      <c r="T76" s="151"/>
    </row>
    <row r="77" spans="1:20" s="61" customFormat="1" ht="17.25" customHeight="1">
      <c r="A77" s="131"/>
      <c r="B77" s="131"/>
      <c r="C77" s="139"/>
      <c r="D77" s="146"/>
      <c r="E77" s="146"/>
      <c r="F77" s="144"/>
      <c r="G77" s="144"/>
      <c r="H77" s="144"/>
      <c r="I77" s="144"/>
      <c r="J77" s="144"/>
      <c r="K77" s="144"/>
      <c r="L77" s="145"/>
      <c r="M77" s="144"/>
      <c r="N77" s="144"/>
      <c r="O77" s="144"/>
      <c r="P77" s="145"/>
      <c r="Q77" s="70"/>
      <c r="R77" s="149"/>
      <c r="S77" s="150"/>
      <c r="T77" s="151"/>
    </row>
    <row r="78" spans="1:20" ht="30" customHeight="1">
      <c r="A78" s="53"/>
      <c r="B78" s="53"/>
      <c r="C78" s="54" t="s">
        <v>34</v>
      </c>
      <c r="D78" s="65"/>
      <c r="E78" s="66"/>
      <c r="F78" s="66"/>
      <c r="G78" s="66"/>
      <c r="H78" s="66"/>
      <c r="I78" s="66"/>
      <c r="J78" s="66"/>
      <c r="K78" s="99"/>
      <c r="L78" s="77">
        <f>SUM(L57:L76)</f>
        <v>0</v>
      </c>
      <c r="M78" s="77">
        <f>SUM(M57:M76)</f>
        <v>0</v>
      </c>
      <c r="N78" s="77">
        <f>SUM(N57:N76)</f>
        <v>0</v>
      </c>
      <c r="O78" s="77">
        <f>SUM(O57:O76)</f>
        <v>0</v>
      </c>
      <c r="P78" s="77">
        <f>SUM(P57:P76)</f>
        <v>0</v>
      </c>
    </row>
    <row r="79" spans="1:20" s="52" customFormat="1">
      <c r="A79" s="55"/>
      <c r="B79" s="55"/>
      <c r="C79" s="96"/>
    </row>
    <row r="80" spans="1:20" s="52" customFormat="1" ht="30" customHeight="1">
      <c r="A80" s="55"/>
      <c r="B80" s="55"/>
      <c r="C80" s="193" t="s">
        <v>50</v>
      </c>
      <c r="D80" s="193"/>
      <c r="E80" s="193"/>
      <c r="F80" s="193"/>
      <c r="G80" s="193"/>
      <c r="H80" s="193"/>
      <c r="I80" s="193"/>
      <c r="J80" s="193"/>
      <c r="K80" s="193"/>
      <c r="L80" s="193"/>
    </row>
    <row r="81" spans="1:18" s="52" customFormat="1" ht="56.25" customHeight="1">
      <c r="A81" s="55"/>
      <c r="B81" s="55"/>
      <c r="C81" s="193" t="s">
        <v>63</v>
      </c>
      <c r="D81" s="193"/>
      <c r="E81" s="193"/>
      <c r="F81" s="193"/>
      <c r="G81" s="193"/>
      <c r="H81" s="193"/>
      <c r="I81" s="193"/>
      <c r="J81" s="193"/>
      <c r="K81" s="193"/>
      <c r="L81" s="193"/>
    </row>
    <row r="82" spans="1:18" s="52" customFormat="1">
      <c r="A82" s="55"/>
      <c r="B82" s="55"/>
      <c r="C82" s="96"/>
    </row>
    <row r="83" spans="1:18" s="52" customFormat="1">
      <c r="A83" s="21"/>
      <c r="B83" s="22"/>
      <c r="C83" s="56"/>
    </row>
    <row r="84" spans="1:18">
      <c r="A84" s="21"/>
      <c r="B84" s="45"/>
      <c r="C84" s="57"/>
      <c r="F84" s="58"/>
      <c r="Q84" s="46"/>
      <c r="R84" s="46"/>
    </row>
    <row r="85" spans="1:18">
      <c r="A85" s="21"/>
      <c r="B85" s="45"/>
      <c r="C85" s="45"/>
      <c r="Q85" s="46"/>
      <c r="R85" s="46"/>
    </row>
    <row r="86" spans="1:18">
      <c r="A86" s="45"/>
      <c r="B86" s="45"/>
      <c r="C86" s="45"/>
      <c r="Q86" s="46"/>
      <c r="R86" s="46"/>
    </row>
    <row r="87" spans="1:18">
      <c r="A87" s="45"/>
      <c r="B87" s="45"/>
      <c r="C87" s="45"/>
      <c r="Q87" s="46"/>
      <c r="R87" s="46"/>
    </row>
    <row r="88" spans="1:18">
      <c r="A88" s="45"/>
      <c r="B88" s="45"/>
      <c r="C88" s="45"/>
      <c r="Q88" s="46"/>
      <c r="R88" s="46"/>
    </row>
    <row r="89" spans="1:18">
      <c r="A89" s="48"/>
      <c r="B89" s="48"/>
      <c r="I89" s="48"/>
      <c r="J89" s="48"/>
      <c r="K89" s="62"/>
      <c r="L89" s="62"/>
      <c r="M89" s="62"/>
      <c r="N89" s="62"/>
      <c r="O89" s="62"/>
      <c r="P89" s="62"/>
    </row>
    <row r="90" spans="1:18">
      <c r="A90" s="48"/>
      <c r="B90" s="48"/>
      <c r="C90" s="48"/>
      <c r="D90" s="45"/>
      <c r="E90" s="59"/>
      <c r="F90" s="59"/>
      <c r="G90" s="59"/>
      <c r="J90" s="59"/>
      <c r="K90" s="59"/>
      <c r="L90" s="59"/>
      <c r="M90" s="59"/>
      <c r="N90" s="59"/>
      <c r="O90" s="59"/>
      <c r="P90" s="59"/>
    </row>
    <row r="91" spans="1:18">
      <c r="E91" s="59"/>
      <c r="F91" s="59"/>
      <c r="G91" s="59"/>
      <c r="M91" s="59"/>
      <c r="N91" s="59"/>
      <c r="O91" s="59"/>
      <c r="P91" s="59"/>
    </row>
    <row r="92" spans="1:18">
      <c r="A92" s="60"/>
      <c r="B92" s="60"/>
      <c r="D92" s="45"/>
      <c r="E92" s="59"/>
      <c r="F92" s="59"/>
      <c r="G92" s="59"/>
      <c r="J92" s="59"/>
      <c r="K92" s="59"/>
      <c r="L92" s="59"/>
      <c r="M92" s="59"/>
      <c r="N92" s="59"/>
      <c r="O92" s="59"/>
      <c r="P92" s="59"/>
    </row>
  </sheetData>
  <mergeCells count="13">
    <mergeCell ref="C80:L80"/>
    <mergeCell ref="C81:L81"/>
    <mergeCell ref="L12:P12"/>
    <mergeCell ref="A1:P1"/>
    <mergeCell ref="A2:P2"/>
    <mergeCell ref="M9:N9"/>
    <mergeCell ref="O9:P9"/>
    <mergeCell ref="A12:A13"/>
    <mergeCell ref="B12:B13"/>
    <mergeCell ref="C12:C13"/>
    <mergeCell ref="D12:D13"/>
    <mergeCell ref="E12:E13"/>
    <mergeCell ref="F12:K12"/>
  </mergeCells>
  <pageMargins left="0.70866141732283472" right="0.70866141732283472" top="0.74803149606299213" bottom="0.74803149606299213" header="0.31496062992125984" footer="0.31496062992125984"/>
  <pageSetup paperSize="9" scale="69" fitToHeight="4" orientation="landscape" r:id="rId1"/>
  <colBreaks count="1" manualBreakCount="1">
    <brk id="16"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pageSetUpPr fitToPage="1"/>
  </sheetPr>
  <dimension ref="A1:S118"/>
  <sheetViews>
    <sheetView zoomScaleNormal="100" workbookViewId="0">
      <pane ySplit="13" topLeftCell="A99" activePane="bottomLeft" state="frozen"/>
      <selection pane="bottomLeft" activeCell="C121" sqref="C121"/>
    </sheetView>
  </sheetViews>
  <sheetFormatPr defaultColWidth="9.140625" defaultRowHeight="12.75"/>
  <cols>
    <col min="1" max="1" width="4.5703125" style="103" customWidth="1"/>
    <col min="2" max="2" width="5.5703125" style="103" customWidth="1"/>
    <col min="3" max="3" width="54" style="103" customWidth="1"/>
    <col min="4" max="4" width="6.140625" style="103" customWidth="1"/>
    <col min="5" max="5" width="12" style="103" customWidth="1"/>
    <col min="6" max="16" width="10" style="103" customWidth="1"/>
    <col min="17" max="17" width="9.42578125" style="102" customWidth="1"/>
    <col min="18" max="18" width="9.140625" style="102"/>
    <col min="19" max="19" width="11" style="103" customWidth="1"/>
    <col min="20" max="16384" width="9.140625" style="103"/>
  </cols>
  <sheetData>
    <row r="1" spans="1:19">
      <c r="A1" s="176" t="s">
        <v>46</v>
      </c>
      <c r="B1" s="176"/>
      <c r="C1" s="176"/>
      <c r="D1" s="176"/>
      <c r="E1" s="176"/>
      <c r="F1" s="176"/>
      <c r="G1" s="176"/>
      <c r="H1" s="176"/>
      <c r="I1" s="176"/>
      <c r="J1" s="176"/>
      <c r="K1" s="176"/>
      <c r="L1" s="176"/>
      <c r="M1" s="176"/>
      <c r="N1" s="176"/>
      <c r="O1" s="176"/>
      <c r="P1" s="176"/>
      <c r="Q1" s="101"/>
    </row>
    <row r="2" spans="1:19">
      <c r="A2" s="204" t="s">
        <v>90</v>
      </c>
      <c r="B2" s="204"/>
      <c r="C2" s="204"/>
      <c r="D2" s="204"/>
      <c r="E2" s="204"/>
      <c r="F2" s="204"/>
      <c r="G2" s="204"/>
      <c r="H2" s="204"/>
      <c r="I2" s="204"/>
      <c r="J2" s="204"/>
      <c r="K2" s="204"/>
      <c r="L2" s="204"/>
      <c r="M2" s="204"/>
      <c r="N2" s="204"/>
      <c r="O2" s="204"/>
      <c r="P2" s="204"/>
    </row>
    <row r="3" spans="1:19">
      <c r="A3" s="104"/>
      <c r="B3" s="104"/>
      <c r="C3" s="104"/>
      <c r="D3" s="104"/>
      <c r="E3" s="104"/>
      <c r="F3" s="104"/>
      <c r="G3" s="104"/>
      <c r="H3" s="104"/>
      <c r="I3" s="104"/>
      <c r="J3" s="104"/>
      <c r="K3" s="104"/>
      <c r="L3" s="104"/>
      <c r="M3" s="104"/>
      <c r="N3" s="104"/>
      <c r="O3" s="104"/>
      <c r="P3" s="104"/>
    </row>
    <row r="4" spans="1:19" ht="17.25" customHeight="1">
      <c r="A4" s="105" t="str">
        <f>'1.1. DOP'!$A$4</f>
        <v>Būves nosaukums: Pretinfiltrācijas betona laukuma izbūve</v>
      </c>
      <c r="B4" s="105"/>
      <c r="C4" s="102"/>
      <c r="D4" s="71"/>
      <c r="E4" s="71"/>
      <c r="F4" s="71"/>
      <c r="G4" s="71"/>
      <c r="H4" s="102"/>
      <c r="I4" s="102"/>
      <c r="J4" s="102"/>
      <c r="K4" s="102"/>
      <c r="L4" s="102"/>
      <c r="M4" s="102"/>
      <c r="N4" s="102"/>
      <c r="O4" s="102"/>
      <c r="P4" s="102"/>
    </row>
    <row r="5" spans="1:19" ht="17.25" customHeight="1">
      <c r="A5" s="105" t="str">
        <f>'1.1. DOP'!$A$5</f>
        <v>Objekta nosaukums: Pretinfiltrācijas betona laukuma izbūve Bez adreses, zemesgabala kadastra Nr. 4064 014 0355</v>
      </c>
      <c r="B5" s="105"/>
      <c r="C5" s="102"/>
      <c r="D5" s="71"/>
      <c r="E5" s="71"/>
      <c r="F5" s="71"/>
      <c r="G5" s="71"/>
      <c r="H5" s="102"/>
      <c r="I5" s="102"/>
      <c r="J5" s="102"/>
      <c r="K5" s="102"/>
      <c r="L5" s="102"/>
      <c r="M5" s="102"/>
      <c r="N5" s="102"/>
      <c r="O5" s="102"/>
      <c r="P5" s="102"/>
    </row>
    <row r="6" spans="1:19" ht="17.25" customHeight="1">
      <c r="A6" s="105" t="str">
        <f>'1.1. DOP'!$A$6</f>
        <v>Objekta adrese: Bez adreses, zemesgabala kadastra Nr. 4064 014 0355</v>
      </c>
      <c r="B6" s="105"/>
      <c r="C6" s="102"/>
      <c r="D6" s="71"/>
      <c r="E6" s="71"/>
      <c r="F6" s="71"/>
      <c r="G6" s="71"/>
      <c r="H6" s="102"/>
      <c r="I6" s="102"/>
      <c r="J6" s="102"/>
      <c r="K6" s="102"/>
      <c r="L6" s="102"/>
      <c r="M6" s="102"/>
      <c r="N6" s="102"/>
      <c r="O6" s="102"/>
      <c r="P6" s="102"/>
    </row>
    <row r="7" spans="1:19" ht="17.25" customHeight="1">
      <c r="A7" s="105"/>
      <c r="B7" s="105"/>
      <c r="C7" s="102"/>
      <c r="D7" s="71"/>
      <c r="E7" s="71"/>
      <c r="F7" s="71"/>
      <c r="G7" s="71"/>
      <c r="H7" s="102"/>
      <c r="I7" s="102"/>
      <c r="J7" s="102"/>
      <c r="K7" s="102"/>
      <c r="L7" s="102"/>
      <c r="M7" s="102"/>
      <c r="N7" s="102"/>
      <c r="O7" s="102"/>
      <c r="P7" s="102"/>
    </row>
    <row r="8" spans="1:19">
      <c r="A8" s="105"/>
      <c r="B8" s="105"/>
      <c r="C8" s="102"/>
      <c r="D8" s="71"/>
      <c r="E8" s="71"/>
      <c r="F8" s="71"/>
      <c r="G8" s="71"/>
      <c r="H8" s="102"/>
      <c r="I8" s="102"/>
      <c r="J8" s="102"/>
      <c r="K8" s="102"/>
      <c r="L8" s="102"/>
      <c r="M8" s="102"/>
      <c r="N8" s="102"/>
      <c r="O8" s="102"/>
      <c r="P8" s="102"/>
    </row>
    <row r="9" spans="1:19">
      <c r="C9" s="105"/>
      <c r="D9" s="71"/>
      <c r="H9" s="102"/>
      <c r="I9" s="102"/>
      <c r="J9" s="102"/>
      <c r="K9" s="105"/>
      <c r="L9" s="105"/>
      <c r="M9" s="175" t="s">
        <v>17</v>
      </c>
      <c r="N9" s="175"/>
      <c r="O9" s="205">
        <f>P107</f>
        <v>0</v>
      </c>
      <c r="P9" s="206"/>
    </row>
    <row r="10" spans="1:19">
      <c r="C10" s="105"/>
      <c r="D10" s="71"/>
      <c r="H10" s="102"/>
      <c r="I10" s="102"/>
      <c r="J10" s="102"/>
      <c r="K10" s="105"/>
      <c r="L10" s="105"/>
      <c r="M10" s="71"/>
      <c r="N10" s="71"/>
      <c r="O10" s="12"/>
      <c r="P10" s="106"/>
    </row>
    <row r="11" spans="1:19">
      <c r="A11" s="105"/>
      <c r="B11" s="105"/>
      <c r="C11" s="105"/>
      <c r="D11" s="102"/>
      <c r="P11" s="71"/>
    </row>
    <row r="12" spans="1:19" ht="12.75" customHeight="1">
      <c r="A12" s="207" t="s">
        <v>4</v>
      </c>
      <c r="B12" s="207" t="s">
        <v>21</v>
      </c>
      <c r="C12" s="207" t="s">
        <v>31</v>
      </c>
      <c r="D12" s="208">
        <v>2</v>
      </c>
      <c r="E12" s="208" t="s">
        <v>2</v>
      </c>
      <c r="F12" s="210" t="s">
        <v>5</v>
      </c>
      <c r="G12" s="211"/>
      <c r="H12" s="211"/>
      <c r="I12" s="211"/>
      <c r="J12" s="211"/>
      <c r="K12" s="212"/>
      <c r="L12" s="210" t="s">
        <v>3</v>
      </c>
      <c r="M12" s="211"/>
      <c r="N12" s="211"/>
      <c r="O12" s="211"/>
      <c r="P12" s="212"/>
    </row>
    <row r="13" spans="1:19" ht="55.5" customHeight="1">
      <c r="A13" s="207"/>
      <c r="B13" s="207"/>
      <c r="C13" s="207"/>
      <c r="D13" s="209"/>
      <c r="E13" s="209"/>
      <c r="F13" s="107" t="s">
        <v>22</v>
      </c>
      <c r="G13" s="107" t="s">
        <v>23</v>
      </c>
      <c r="H13" s="107" t="s">
        <v>27</v>
      </c>
      <c r="I13" s="107" t="s">
        <v>28</v>
      </c>
      <c r="J13" s="107" t="s">
        <v>29</v>
      </c>
      <c r="K13" s="107" t="s">
        <v>32</v>
      </c>
      <c r="L13" s="107" t="s">
        <v>24</v>
      </c>
      <c r="M13" s="107" t="s">
        <v>27</v>
      </c>
      <c r="N13" s="107" t="s">
        <v>28</v>
      </c>
      <c r="O13" s="107" t="s">
        <v>29</v>
      </c>
      <c r="P13" s="107" t="s">
        <v>33</v>
      </c>
    </row>
    <row r="14" spans="1:19" s="46" customFormat="1" ht="17.25" customHeight="1">
      <c r="A14" s="119"/>
      <c r="B14" s="119"/>
      <c r="C14" s="126" t="s">
        <v>124</v>
      </c>
      <c r="D14" s="119"/>
      <c r="E14" s="119"/>
      <c r="F14" s="90"/>
      <c r="G14" s="90"/>
      <c r="H14" s="90"/>
      <c r="I14" s="90"/>
      <c r="J14" s="90"/>
      <c r="K14" s="90"/>
      <c r="L14" s="90"/>
      <c r="M14" s="90"/>
      <c r="N14" s="120"/>
      <c r="O14" s="90"/>
      <c r="P14" s="90"/>
      <c r="Q14" s="45"/>
      <c r="R14" s="45"/>
    </row>
    <row r="15" spans="1:19" s="115" customFormat="1" ht="30" customHeight="1">
      <c r="A15" s="121">
        <v>1</v>
      </c>
      <c r="B15" s="121" t="s">
        <v>37</v>
      </c>
      <c r="C15" s="122" t="s">
        <v>125</v>
      </c>
      <c r="D15" s="121" t="s">
        <v>49</v>
      </c>
      <c r="E15" s="123">
        <v>180</v>
      </c>
      <c r="F15" s="108">
        <v>0</v>
      </c>
      <c r="G15" s="108">
        <v>0</v>
      </c>
      <c r="H15" s="108">
        <f t="shared" ref="H15:H16" si="0">ROUND(G15*F15,2)</f>
        <v>0</v>
      </c>
      <c r="I15" s="108">
        <v>0</v>
      </c>
      <c r="J15" s="108">
        <v>0</v>
      </c>
      <c r="K15" s="108">
        <f t="shared" ref="K15:K16" si="1">H15+I15+J15</f>
        <v>0</v>
      </c>
      <c r="L15" s="138">
        <f t="shared" ref="L15" si="2">ROUND(E15*F15,2)</f>
        <v>0</v>
      </c>
      <c r="M15" s="108">
        <f t="shared" ref="M15" si="3">ROUND(H15*E15,2)</f>
        <v>0</v>
      </c>
      <c r="N15" s="108">
        <f t="shared" ref="N15" si="4">ROUND(I15*E15,2)</f>
        <v>0</v>
      </c>
      <c r="O15" s="108">
        <f t="shared" ref="O15" si="5">ROUND(E15*J15,2)</f>
        <v>0</v>
      </c>
      <c r="P15" s="138">
        <f t="shared" ref="P15" si="6">M15+N15+O15</f>
        <v>0</v>
      </c>
      <c r="Q15" s="113"/>
      <c r="R15" s="113"/>
      <c r="S15" s="124"/>
    </row>
    <row r="16" spans="1:19" s="115" customFormat="1" ht="30" customHeight="1">
      <c r="A16" s="121">
        <v>2</v>
      </c>
      <c r="B16" s="121" t="s">
        <v>37</v>
      </c>
      <c r="C16" s="122" t="s">
        <v>126</v>
      </c>
      <c r="D16" s="121" t="s">
        <v>49</v>
      </c>
      <c r="E16" s="123">
        <v>180</v>
      </c>
      <c r="F16" s="108">
        <v>0</v>
      </c>
      <c r="G16" s="108">
        <v>0</v>
      </c>
      <c r="H16" s="108">
        <f t="shared" si="0"/>
        <v>0</v>
      </c>
      <c r="I16" s="108">
        <v>0</v>
      </c>
      <c r="J16" s="108">
        <v>0</v>
      </c>
      <c r="K16" s="108">
        <f t="shared" si="1"/>
        <v>0</v>
      </c>
      <c r="L16" s="138">
        <f t="shared" ref="L16:L62" si="7">ROUND(E16*F16,2)</f>
        <v>0</v>
      </c>
      <c r="M16" s="108">
        <f t="shared" ref="M16:M62" si="8">ROUND(H16*E16,2)</f>
        <v>0</v>
      </c>
      <c r="N16" s="108">
        <f t="shared" ref="N16:N62" si="9">ROUND(I16*E16,2)</f>
        <v>0</v>
      </c>
      <c r="O16" s="108">
        <f t="shared" ref="O16:O62" si="10">ROUND(E16*J16,2)</f>
        <v>0</v>
      </c>
      <c r="P16" s="138">
        <f t="shared" ref="P16:P62" si="11">M16+N16+O16</f>
        <v>0</v>
      </c>
      <c r="Q16" s="113"/>
      <c r="R16" s="113"/>
      <c r="S16" s="124"/>
    </row>
    <row r="17" spans="1:19" s="46" customFormat="1" ht="17.25" customHeight="1">
      <c r="A17" s="119"/>
      <c r="B17" s="119"/>
      <c r="C17" s="126" t="s">
        <v>151</v>
      </c>
      <c r="D17" s="119"/>
      <c r="E17" s="119"/>
      <c r="F17" s="90"/>
      <c r="G17" s="90"/>
      <c r="H17" s="90"/>
      <c r="I17" s="90"/>
      <c r="J17" s="90"/>
      <c r="K17" s="90"/>
      <c r="L17" s="90"/>
      <c r="M17" s="90"/>
      <c r="N17" s="120"/>
      <c r="O17" s="90"/>
      <c r="P17" s="90"/>
      <c r="Q17" s="45"/>
      <c r="R17" s="45"/>
    </row>
    <row r="18" spans="1:19" s="46" customFormat="1" ht="17.25" customHeight="1">
      <c r="A18" s="119"/>
      <c r="B18" s="119"/>
      <c r="C18" s="126" t="s">
        <v>91</v>
      </c>
      <c r="D18" s="119"/>
      <c r="E18" s="119"/>
      <c r="F18" s="90"/>
      <c r="G18" s="90"/>
      <c r="H18" s="90"/>
      <c r="I18" s="90"/>
      <c r="J18" s="90"/>
      <c r="K18" s="90"/>
      <c r="L18" s="90"/>
      <c r="M18" s="90"/>
      <c r="N18" s="120"/>
      <c r="O18" s="90"/>
      <c r="P18" s="90"/>
      <c r="Q18" s="45"/>
      <c r="R18" s="45"/>
    </row>
    <row r="19" spans="1:19" s="115" customFormat="1" ht="60" customHeight="1">
      <c r="A19" s="121">
        <v>3</v>
      </c>
      <c r="B19" s="121" t="s">
        <v>37</v>
      </c>
      <c r="C19" s="122" t="s">
        <v>127</v>
      </c>
      <c r="D19" s="121" t="s">
        <v>36</v>
      </c>
      <c r="E19" s="123">
        <v>26</v>
      </c>
      <c r="F19" s="108">
        <v>0</v>
      </c>
      <c r="G19" s="108">
        <v>0</v>
      </c>
      <c r="H19" s="108">
        <f t="shared" ref="H19:H20" si="12">ROUND(G19*F19,2)</f>
        <v>0</v>
      </c>
      <c r="I19" s="108">
        <v>0</v>
      </c>
      <c r="J19" s="108">
        <v>0</v>
      </c>
      <c r="K19" s="108">
        <f t="shared" ref="K19:K20" si="13">H19+I19+J19</f>
        <v>0</v>
      </c>
      <c r="L19" s="138">
        <f t="shared" ref="L19:L20" si="14">ROUND(E19*F19,2)</f>
        <v>0</v>
      </c>
      <c r="M19" s="108">
        <f t="shared" ref="M19:M20" si="15">ROUND(H19*E19,2)</f>
        <v>0</v>
      </c>
      <c r="N19" s="108">
        <f t="shared" ref="N19:N20" si="16">ROUND(I19*E19,2)</f>
        <v>0</v>
      </c>
      <c r="O19" s="108">
        <f t="shared" ref="O19:O20" si="17">ROUND(E19*J19,2)</f>
        <v>0</v>
      </c>
      <c r="P19" s="138">
        <f t="shared" ref="P19:P20" si="18">M19+N19+O19</f>
        <v>0</v>
      </c>
      <c r="Q19" s="113"/>
      <c r="R19" s="113"/>
      <c r="S19" s="124"/>
    </row>
    <row r="20" spans="1:19" s="115" customFormat="1" ht="45" customHeight="1">
      <c r="A20" s="121">
        <v>4</v>
      </c>
      <c r="B20" s="121" t="s">
        <v>37</v>
      </c>
      <c r="C20" s="122" t="s">
        <v>203</v>
      </c>
      <c r="D20" s="121" t="s">
        <v>60</v>
      </c>
      <c r="E20" s="123">
        <v>7.5</v>
      </c>
      <c r="F20" s="108">
        <v>0</v>
      </c>
      <c r="G20" s="108">
        <v>0</v>
      </c>
      <c r="H20" s="108">
        <f t="shared" si="12"/>
        <v>0</v>
      </c>
      <c r="I20" s="108">
        <v>0</v>
      </c>
      <c r="J20" s="108">
        <v>0</v>
      </c>
      <c r="K20" s="108">
        <f t="shared" si="13"/>
        <v>0</v>
      </c>
      <c r="L20" s="138">
        <f t="shared" si="14"/>
        <v>0</v>
      </c>
      <c r="M20" s="108">
        <f t="shared" si="15"/>
        <v>0</v>
      </c>
      <c r="N20" s="108">
        <f t="shared" si="16"/>
        <v>0</v>
      </c>
      <c r="O20" s="108">
        <f t="shared" si="17"/>
        <v>0</v>
      </c>
      <c r="P20" s="138">
        <f t="shared" si="18"/>
        <v>0</v>
      </c>
      <c r="Q20" s="113"/>
      <c r="R20" s="113"/>
      <c r="S20" s="124"/>
    </row>
    <row r="21" spans="1:19" s="46" customFormat="1" ht="17.25" customHeight="1">
      <c r="A21" s="119"/>
      <c r="B21" s="119"/>
      <c r="C21" s="126" t="s">
        <v>128</v>
      </c>
      <c r="D21" s="119"/>
      <c r="E21" s="119"/>
      <c r="F21" s="90"/>
      <c r="G21" s="90"/>
      <c r="H21" s="90"/>
      <c r="I21" s="90"/>
      <c r="J21" s="90"/>
      <c r="K21" s="90"/>
      <c r="L21" s="90"/>
      <c r="M21" s="90"/>
      <c r="N21" s="120"/>
      <c r="O21" s="90"/>
      <c r="P21" s="90"/>
      <c r="Q21" s="45"/>
      <c r="R21" s="45"/>
    </row>
    <row r="22" spans="1:19" s="115" customFormat="1" ht="60" customHeight="1">
      <c r="A22" s="121">
        <v>5</v>
      </c>
      <c r="B22" s="121" t="s">
        <v>37</v>
      </c>
      <c r="C22" s="122" t="s">
        <v>204</v>
      </c>
      <c r="D22" s="91" t="s">
        <v>48</v>
      </c>
      <c r="E22" s="123">
        <v>1</v>
      </c>
      <c r="F22" s="108">
        <v>0</v>
      </c>
      <c r="G22" s="108">
        <v>0</v>
      </c>
      <c r="H22" s="108">
        <f t="shared" ref="H22" si="19">ROUND(G22*F22,2)</f>
        <v>0</v>
      </c>
      <c r="I22" s="108">
        <v>0</v>
      </c>
      <c r="J22" s="108">
        <v>0</v>
      </c>
      <c r="K22" s="108">
        <f t="shared" ref="K22" si="20">H22+I22+J22</f>
        <v>0</v>
      </c>
      <c r="L22" s="138">
        <f t="shared" ref="L22" si="21">ROUND(E22*F22,2)</f>
        <v>0</v>
      </c>
      <c r="M22" s="108">
        <f t="shared" ref="M22" si="22">ROUND(H22*E22,2)</f>
        <v>0</v>
      </c>
      <c r="N22" s="108">
        <f t="shared" ref="N22" si="23">ROUND(I22*E22,2)</f>
        <v>0</v>
      </c>
      <c r="O22" s="108">
        <f t="shared" ref="O22" si="24">ROUND(E22*J22,2)</f>
        <v>0</v>
      </c>
      <c r="P22" s="138">
        <f t="shared" ref="P22" si="25">M22+N22+O22</f>
        <v>0</v>
      </c>
      <c r="Q22" s="113"/>
      <c r="R22" s="113"/>
      <c r="S22" s="124"/>
    </row>
    <row r="23" spans="1:19" s="46" customFormat="1" ht="17.25" customHeight="1">
      <c r="A23" s="119"/>
      <c r="B23" s="119"/>
      <c r="C23" s="126" t="s">
        <v>93</v>
      </c>
      <c r="D23" s="119"/>
      <c r="E23" s="119"/>
      <c r="F23" s="108"/>
      <c r="G23" s="108"/>
      <c r="H23" s="108"/>
      <c r="I23" s="108"/>
      <c r="J23" s="108"/>
      <c r="K23" s="108"/>
      <c r="L23" s="138"/>
      <c r="M23" s="108"/>
      <c r="N23" s="108"/>
      <c r="O23" s="108"/>
      <c r="P23" s="138"/>
      <c r="Q23" s="45"/>
      <c r="R23" s="45"/>
    </row>
    <row r="24" spans="1:19" s="115" customFormat="1" ht="60" customHeight="1">
      <c r="A24" s="121">
        <v>6</v>
      </c>
      <c r="B24" s="121" t="s">
        <v>37</v>
      </c>
      <c r="C24" s="122" t="s">
        <v>205</v>
      </c>
      <c r="D24" s="91" t="s">
        <v>48</v>
      </c>
      <c r="E24" s="123">
        <v>1</v>
      </c>
      <c r="F24" s="108">
        <v>0</v>
      </c>
      <c r="G24" s="108">
        <v>0</v>
      </c>
      <c r="H24" s="108">
        <f t="shared" ref="H24" si="26">ROUND(G24*F24,2)</f>
        <v>0</v>
      </c>
      <c r="I24" s="108">
        <v>0</v>
      </c>
      <c r="J24" s="108">
        <v>0</v>
      </c>
      <c r="K24" s="108">
        <f t="shared" ref="K24:K61" si="27">H24+I24+J24</f>
        <v>0</v>
      </c>
      <c r="L24" s="138">
        <f t="shared" si="7"/>
        <v>0</v>
      </c>
      <c r="M24" s="108">
        <f t="shared" si="8"/>
        <v>0</v>
      </c>
      <c r="N24" s="108">
        <f t="shared" si="9"/>
        <v>0</v>
      </c>
      <c r="O24" s="108">
        <f t="shared" si="10"/>
        <v>0</v>
      </c>
      <c r="P24" s="138">
        <f t="shared" si="11"/>
        <v>0</v>
      </c>
      <c r="Q24" s="113"/>
      <c r="R24" s="113"/>
      <c r="S24" s="124"/>
    </row>
    <row r="25" spans="1:19" s="46" customFormat="1" ht="17.25" customHeight="1">
      <c r="A25" s="119"/>
      <c r="B25" s="119"/>
      <c r="C25" s="126" t="s">
        <v>129</v>
      </c>
      <c r="D25" s="119"/>
      <c r="E25" s="119"/>
      <c r="F25" s="108"/>
      <c r="G25" s="108"/>
      <c r="H25" s="108"/>
      <c r="I25" s="108"/>
      <c r="J25" s="108"/>
      <c r="K25" s="108"/>
      <c r="L25" s="138"/>
      <c r="M25" s="108"/>
      <c r="N25" s="108"/>
      <c r="O25" s="108"/>
      <c r="P25" s="138"/>
      <c r="Q25" s="45"/>
      <c r="R25" s="45"/>
    </row>
    <row r="26" spans="1:19" s="115" customFormat="1" ht="17.25" customHeight="1">
      <c r="A26" s="121">
        <v>7</v>
      </c>
      <c r="B26" s="121" t="s">
        <v>37</v>
      </c>
      <c r="C26" s="122" t="s">
        <v>130</v>
      </c>
      <c r="D26" s="91" t="s">
        <v>44</v>
      </c>
      <c r="E26" s="123">
        <v>2</v>
      </c>
      <c r="F26" s="108">
        <v>0</v>
      </c>
      <c r="G26" s="108">
        <v>0</v>
      </c>
      <c r="H26" s="108">
        <f t="shared" ref="H26:H61" si="28">ROUND(G26*F26,2)</f>
        <v>0</v>
      </c>
      <c r="I26" s="108">
        <v>0</v>
      </c>
      <c r="J26" s="108">
        <v>0</v>
      </c>
      <c r="K26" s="108">
        <f t="shared" si="27"/>
        <v>0</v>
      </c>
      <c r="L26" s="138">
        <f t="shared" si="7"/>
        <v>0</v>
      </c>
      <c r="M26" s="108">
        <f t="shared" si="8"/>
        <v>0</v>
      </c>
      <c r="N26" s="108">
        <f t="shared" si="9"/>
        <v>0</v>
      </c>
      <c r="O26" s="108">
        <f t="shared" si="10"/>
        <v>0</v>
      </c>
      <c r="P26" s="138">
        <f t="shared" si="11"/>
        <v>0</v>
      </c>
      <c r="Q26" s="113"/>
      <c r="R26" s="113"/>
      <c r="S26" s="124"/>
    </row>
    <row r="27" spans="1:19" s="115" customFormat="1" ht="17.25" customHeight="1">
      <c r="A27" s="121">
        <v>8</v>
      </c>
      <c r="B27" s="121" t="s">
        <v>37</v>
      </c>
      <c r="C27" s="122" t="s">
        <v>206</v>
      </c>
      <c r="D27" s="91" t="s">
        <v>48</v>
      </c>
      <c r="E27" s="123">
        <v>1</v>
      </c>
      <c r="F27" s="108">
        <v>0</v>
      </c>
      <c r="G27" s="108">
        <v>0</v>
      </c>
      <c r="H27" s="108">
        <f t="shared" ref="H27:H28" si="29">ROUND(G27*F27,2)</f>
        <v>0</v>
      </c>
      <c r="I27" s="108">
        <v>0</v>
      </c>
      <c r="J27" s="108">
        <v>0</v>
      </c>
      <c r="K27" s="108">
        <f t="shared" ref="K27:K28" si="30">H27+I27+J27</f>
        <v>0</v>
      </c>
      <c r="L27" s="138">
        <f t="shared" ref="L27:L28" si="31">ROUND(E27*F27,2)</f>
        <v>0</v>
      </c>
      <c r="M27" s="108">
        <f t="shared" ref="M27:M28" si="32">ROUND(H27*E27,2)</f>
        <v>0</v>
      </c>
      <c r="N27" s="108">
        <f t="shared" ref="N27:N28" si="33">ROUND(I27*E27,2)</f>
        <v>0</v>
      </c>
      <c r="O27" s="108">
        <f t="shared" ref="O27:O28" si="34">ROUND(E27*J27,2)</f>
        <v>0</v>
      </c>
      <c r="P27" s="138">
        <f t="shared" ref="P27:P28" si="35">M27+N27+O27</f>
        <v>0</v>
      </c>
      <c r="Q27" s="113"/>
      <c r="R27" s="113"/>
      <c r="S27" s="124"/>
    </row>
    <row r="28" spans="1:19" s="115" customFormat="1" ht="17.25" customHeight="1">
      <c r="A28" s="121">
        <v>9</v>
      </c>
      <c r="B28" s="121" t="s">
        <v>37</v>
      </c>
      <c r="C28" s="122" t="s">
        <v>131</v>
      </c>
      <c r="D28" s="91" t="s">
        <v>44</v>
      </c>
      <c r="E28" s="123">
        <v>1</v>
      </c>
      <c r="F28" s="108">
        <v>0</v>
      </c>
      <c r="G28" s="108">
        <v>0</v>
      </c>
      <c r="H28" s="108">
        <f t="shared" si="29"/>
        <v>0</v>
      </c>
      <c r="I28" s="108">
        <v>0</v>
      </c>
      <c r="J28" s="108">
        <v>0</v>
      </c>
      <c r="K28" s="108">
        <f t="shared" si="30"/>
        <v>0</v>
      </c>
      <c r="L28" s="138">
        <f t="shared" si="31"/>
        <v>0</v>
      </c>
      <c r="M28" s="108">
        <f t="shared" si="32"/>
        <v>0</v>
      </c>
      <c r="N28" s="108">
        <f t="shared" si="33"/>
        <v>0</v>
      </c>
      <c r="O28" s="108">
        <f t="shared" si="34"/>
        <v>0</v>
      </c>
      <c r="P28" s="138">
        <f t="shared" si="35"/>
        <v>0</v>
      </c>
      <c r="Q28" s="113"/>
      <c r="R28" s="113"/>
      <c r="S28" s="124"/>
    </row>
    <row r="29" spans="1:19" s="115" customFormat="1" ht="17.25" customHeight="1">
      <c r="A29" s="121">
        <v>10</v>
      </c>
      <c r="B29" s="121" t="s">
        <v>37</v>
      </c>
      <c r="C29" s="122" t="s">
        <v>207</v>
      </c>
      <c r="D29" s="91" t="s">
        <v>44</v>
      </c>
      <c r="E29" s="123">
        <v>1</v>
      </c>
      <c r="F29" s="108">
        <v>0</v>
      </c>
      <c r="G29" s="108">
        <v>0</v>
      </c>
      <c r="H29" s="108">
        <f t="shared" ref="H29" si="36">ROUND(G29*F29,2)</f>
        <v>0</v>
      </c>
      <c r="I29" s="108">
        <v>0</v>
      </c>
      <c r="J29" s="108">
        <v>0</v>
      </c>
      <c r="K29" s="108">
        <f t="shared" ref="K29" si="37">H29+I29+J29</f>
        <v>0</v>
      </c>
      <c r="L29" s="138">
        <f t="shared" ref="L29" si="38">ROUND(E29*F29,2)</f>
        <v>0</v>
      </c>
      <c r="M29" s="108">
        <f t="shared" ref="M29" si="39">ROUND(H29*E29,2)</f>
        <v>0</v>
      </c>
      <c r="N29" s="108">
        <f t="shared" ref="N29" si="40">ROUND(I29*E29,2)</f>
        <v>0</v>
      </c>
      <c r="O29" s="108">
        <f t="shared" ref="O29" si="41">ROUND(E29*J29,2)</f>
        <v>0</v>
      </c>
      <c r="P29" s="138">
        <f t="shared" ref="P29" si="42">M29+N29+O29</f>
        <v>0</v>
      </c>
      <c r="Q29" s="113"/>
      <c r="R29" s="113"/>
      <c r="S29" s="124"/>
    </row>
    <row r="30" spans="1:19" s="115" customFormat="1" ht="17.25" customHeight="1">
      <c r="A30" s="121">
        <v>11</v>
      </c>
      <c r="B30" s="121" t="s">
        <v>37</v>
      </c>
      <c r="C30" s="122" t="s">
        <v>208</v>
      </c>
      <c r="D30" s="91" t="s">
        <v>44</v>
      </c>
      <c r="E30" s="123">
        <v>1</v>
      </c>
      <c r="F30" s="108">
        <v>0</v>
      </c>
      <c r="G30" s="108">
        <v>0</v>
      </c>
      <c r="H30" s="108">
        <f t="shared" ref="H30" si="43">ROUND(G30*F30,2)</f>
        <v>0</v>
      </c>
      <c r="I30" s="108">
        <v>0</v>
      </c>
      <c r="J30" s="108">
        <v>0</v>
      </c>
      <c r="K30" s="108">
        <f t="shared" ref="K30" si="44">H30+I30+J30</f>
        <v>0</v>
      </c>
      <c r="L30" s="138">
        <f t="shared" ref="L30" si="45">ROUND(E30*F30,2)</f>
        <v>0</v>
      </c>
      <c r="M30" s="108">
        <f t="shared" ref="M30" si="46">ROUND(H30*E30,2)</f>
        <v>0</v>
      </c>
      <c r="N30" s="108">
        <f t="shared" ref="N30" si="47">ROUND(I30*E30,2)</f>
        <v>0</v>
      </c>
      <c r="O30" s="108">
        <f t="shared" ref="O30" si="48">ROUND(E30*J30,2)</f>
        <v>0</v>
      </c>
      <c r="P30" s="138">
        <f t="shared" ref="P30" si="49">M30+N30+O30</f>
        <v>0</v>
      </c>
      <c r="Q30" s="113"/>
      <c r="R30" s="113"/>
      <c r="S30" s="124"/>
    </row>
    <row r="31" spans="1:19" s="46" customFormat="1" ht="17.25" customHeight="1">
      <c r="A31" s="119"/>
      <c r="B31" s="119"/>
      <c r="C31" s="126" t="s">
        <v>94</v>
      </c>
      <c r="D31" s="119"/>
      <c r="E31" s="119"/>
      <c r="F31" s="108"/>
      <c r="G31" s="108"/>
      <c r="H31" s="108"/>
      <c r="I31" s="108"/>
      <c r="J31" s="108"/>
      <c r="K31" s="108"/>
      <c r="L31" s="138"/>
      <c r="M31" s="108"/>
      <c r="N31" s="108"/>
      <c r="O31" s="108"/>
      <c r="P31" s="138"/>
      <c r="Q31" s="45"/>
      <c r="R31" s="45"/>
    </row>
    <row r="32" spans="1:19" s="115" customFormat="1" ht="17.25" customHeight="1">
      <c r="A32" s="121">
        <v>12</v>
      </c>
      <c r="B32" s="121" t="s">
        <v>37</v>
      </c>
      <c r="C32" s="122" t="s">
        <v>132</v>
      </c>
      <c r="D32" s="121" t="s">
        <v>44</v>
      </c>
      <c r="E32" s="123">
        <v>1</v>
      </c>
      <c r="F32" s="108">
        <v>0</v>
      </c>
      <c r="G32" s="108">
        <v>0</v>
      </c>
      <c r="H32" s="108">
        <f t="shared" si="28"/>
        <v>0</v>
      </c>
      <c r="I32" s="108">
        <v>0</v>
      </c>
      <c r="J32" s="108">
        <v>0</v>
      </c>
      <c r="K32" s="108">
        <f t="shared" si="27"/>
        <v>0</v>
      </c>
      <c r="L32" s="138">
        <f t="shared" si="7"/>
        <v>0</v>
      </c>
      <c r="M32" s="108">
        <f t="shared" si="8"/>
        <v>0</v>
      </c>
      <c r="N32" s="108">
        <f t="shared" si="9"/>
        <v>0</v>
      </c>
      <c r="O32" s="108">
        <f t="shared" si="10"/>
        <v>0</v>
      </c>
      <c r="P32" s="138">
        <f t="shared" si="11"/>
        <v>0</v>
      </c>
      <c r="Q32" s="113"/>
      <c r="R32" s="113"/>
      <c r="S32" s="124"/>
    </row>
    <row r="33" spans="1:19" s="46" customFormat="1" ht="17.25" customHeight="1">
      <c r="A33" s="119"/>
      <c r="B33" s="119"/>
      <c r="C33" s="126" t="s">
        <v>133</v>
      </c>
      <c r="D33" s="119"/>
      <c r="E33" s="119"/>
      <c r="F33" s="108"/>
      <c r="G33" s="108"/>
      <c r="H33" s="108"/>
      <c r="I33" s="108"/>
      <c r="J33" s="108"/>
      <c r="K33" s="108"/>
      <c r="L33" s="138"/>
      <c r="M33" s="108"/>
      <c r="N33" s="108"/>
      <c r="O33" s="108"/>
      <c r="P33" s="138"/>
      <c r="Q33" s="45"/>
      <c r="R33" s="45"/>
    </row>
    <row r="34" spans="1:19" s="115" customFormat="1" ht="45" customHeight="1">
      <c r="A34" s="121">
        <v>13</v>
      </c>
      <c r="B34" s="121" t="s">
        <v>37</v>
      </c>
      <c r="C34" s="122" t="s">
        <v>209</v>
      </c>
      <c r="D34" s="91" t="s">
        <v>48</v>
      </c>
      <c r="E34" s="123">
        <v>1</v>
      </c>
      <c r="F34" s="108">
        <v>0</v>
      </c>
      <c r="G34" s="108">
        <v>0</v>
      </c>
      <c r="H34" s="108">
        <f t="shared" si="28"/>
        <v>0</v>
      </c>
      <c r="I34" s="108">
        <v>0</v>
      </c>
      <c r="J34" s="108">
        <v>0</v>
      </c>
      <c r="K34" s="108">
        <f t="shared" si="27"/>
        <v>0</v>
      </c>
      <c r="L34" s="138">
        <f t="shared" si="7"/>
        <v>0</v>
      </c>
      <c r="M34" s="108">
        <f t="shared" si="8"/>
        <v>0</v>
      </c>
      <c r="N34" s="108">
        <f t="shared" si="9"/>
        <v>0</v>
      </c>
      <c r="O34" s="108">
        <f t="shared" si="10"/>
        <v>0</v>
      </c>
      <c r="P34" s="138">
        <f t="shared" si="11"/>
        <v>0</v>
      </c>
      <c r="Q34" s="113"/>
      <c r="R34" s="113"/>
      <c r="S34" s="124"/>
    </row>
    <row r="35" spans="1:19" s="115" customFormat="1" ht="45" customHeight="1">
      <c r="A35" s="121">
        <v>14</v>
      </c>
      <c r="B35" s="121" t="s">
        <v>37</v>
      </c>
      <c r="C35" s="122" t="s">
        <v>210</v>
      </c>
      <c r="D35" s="91" t="s">
        <v>48</v>
      </c>
      <c r="E35" s="123">
        <v>1</v>
      </c>
      <c r="F35" s="108">
        <v>0</v>
      </c>
      <c r="G35" s="108">
        <v>0</v>
      </c>
      <c r="H35" s="108">
        <f t="shared" si="28"/>
        <v>0</v>
      </c>
      <c r="I35" s="108">
        <v>0</v>
      </c>
      <c r="J35" s="108">
        <v>0</v>
      </c>
      <c r="K35" s="108">
        <f t="shared" si="27"/>
        <v>0</v>
      </c>
      <c r="L35" s="138">
        <f t="shared" si="7"/>
        <v>0</v>
      </c>
      <c r="M35" s="108">
        <f t="shared" si="8"/>
        <v>0</v>
      </c>
      <c r="N35" s="108">
        <f t="shared" si="9"/>
        <v>0</v>
      </c>
      <c r="O35" s="108">
        <f t="shared" si="10"/>
        <v>0</v>
      </c>
      <c r="P35" s="138">
        <f t="shared" si="11"/>
        <v>0</v>
      </c>
      <c r="Q35" s="113"/>
      <c r="R35" s="113"/>
      <c r="S35" s="124"/>
    </row>
    <row r="36" spans="1:19" s="46" customFormat="1" ht="17.25" customHeight="1">
      <c r="A36" s="119"/>
      <c r="B36" s="119"/>
      <c r="C36" s="126" t="s">
        <v>96</v>
      </c>
      <c r="D36" s="119"/>
      <c r="E36" s="119"/>
      <c r="F36" s="108"/>
      <c r="G36" s="108"/>
      <c r="H36" s="108"/>
      <c r="I36" s="108"/>
      <c r="J36" s="108"/>
      <c r="K36" s="108"/>
      <c r="L36" s="138"/>
      <c r="M36" s="108"/>
      <c r="N36" s="108"/>
      <c r="O36" s="108"/>
      <c r="P36" s="138"/>
      <c r="Q36" s="45"/>
      <c r="R36" s="45"/>
    </row>
    <row r="37" spans="1:19" s="115" customFormat="1" ht="17.25" customHeight="1">
      <c r="A37" s="121">
        <v>15</v>
      </c>
      <c r="B37" s="121" t="s">
        <v>37</v>
      </c>
      <c r="C37" s="122" t="s">
        <v>134</v>
      </c>
      <c r="D37" s="121" t="s">
        <v>36</v>
      </c>
      <c r="E37" s="123">
        <v>26</v>
      </c>
      <c r="F37" s="108">
        <v>0</v>
      </c>
      <c r="G37" s="108">
        <v>0</v>
      </c>
      <c r="H37" s="108">
        <f t="shared" ref="H37" si="50">ROUND(G37*F37,2)</f>
        <v>0</v>
      </c>
      <c r="I37" s="108">
        <v>0</v>
      </c>
      <c r="J37" s="108">
        <v>0</v>
      </c>
      <c r="K37" s="108">
        <f t="shared" si="27"/>
        <v>0</v>
      </c>
      <c r="L37" s="138">
        <f t="shared" si="7"/>
        <v>0</v>
      </c>
      <c r="M37" s="108">
        <f t="shared" si="8"/>
        <v>0</v>
      </c>
      <c r="N37" s="108">
        <f t="shared" si="9"/>
        <v>0</v>
      </c>
      <c r="O37" s="108">
        <f t="shared" si="10"/>
        <v>0</v>
      </c>
      <c r="P37" s="138">
        <f t="shared" si="11"/>
        <v>0</v>
      </c>
      <c r="Q37" s="113"/>
      <c r="R37" s="113"/>
      <c r="S37" s="124"/>
    </row>
    <row r="38" spans="1:19" s="115" customFormat="1" ht="17.25" customHeight="1">
      <c r="A38" s="121">
        <v>16</v>
      </c>
      <c r="B38" s="121" t="s">
        <v>37</v>
      </c>
      <c r="C38" s="122" t="s">
        <v>135</v>
      </c>
      <c r="D38" s="121" t="s">
        <v>60</v>
      </c>
      <c r="E38" s="123">
        <v>12</v>
      </c>
      <c r="F38" s="108">
        <v>0</v>
      </c>
      <c r="G38" s="108">
        <v>0</v>
      </c>
      <c r="H38" s="108">
        <f t="shared" si="28"/>
        <v>0</v>
      </c>
      <c r="I38" s="108">
        <v>0</v>
      </c>
      <c r="J38" s="108">
        <v>0</v>
      </c>
      <c r="K38" s="108">
        <f t="shared" si="27"/>
        <v>0</v>
      </c>
      <c r="L38" s="138">
        <f t="shared" si="7"/>
        <v>0</v>
      </c>
      <c r="M38" s="108">
        <f t="shared" si="8"/>
        <v>0</v>
      </c>
      <c r="N38" s="108">
        <f t="shared" si="9"/>
        <v>0</v>
      </c>
      <c r="O38" s="108">
        <f t="shared" si="10"/>
        <v>0</v>
      </c>
      <c r="P38" s="138">
        <f t="shared" si="11"/>
        <v>0</v>
      </c>
      <c r="Q38" s="113"/>
      <c r="R38" s="113"/>
      <c r="S38" s="124"/>
    </row>
    <row r="39" spans="1:19" s="115" customFormat="1" ht="17.25" customHeight="1">
      <c r="A39" s="121">
        <v>17</v>
      </c>
      <c r="B39" s="121" t="s">
        <v>37</v>
      </c>
      <c r="C39" s="122" t="s">
        <v>136</v>
      </c>
      <c r="D39" s="121" t="s">
        <v>36</v>
      </c>
      <c r="E39" s="123">
        <v>26</v>
      </c>
      <c r="F39" s="108">
        <v>0</v>
      </c>
      <c r="G39" s="108">
        <v>0</v>
      </c>
      <c r="H39" s="108">
        <f t="shared" si="28"/>
        <v>0</v>
      </c>
      <c r="I39" s="108">
        <v>0</v>
      </c>
      <c r="J39" s="108">
        <v>0</v>
      </c>
      <c r="K39" s="108">
        <f t="shared" si="27"/>
        <v>0</v>
      </c>
      <c r="L39" s="138">
        <f t="shared" si="7"/>
        <v>0</v>
      </c>
      <c r="M39" s="108">
        <f t="shared" si="8"/>
        <v>0</v>
      </c>
      <c r="N39" s="108">
        <f t="shared" si="9"/>
        <v>0</v>
      </c>
      <c r="O39" s="108">
        <f t="shared" si="10"/>
        <v>0</v>
      </c>
      <c r="P39" s="138">
        <f t="shared" si="11"/>
        <v>0</v>
      </c>
      <c r="Q39" s="113"/>
      <c r="R39" s="113"/>
      <c r="S39" s="124"/>
    </row>
    <row r="40" spans="1:19" s="115" customFormat="1" ht="17.25" customHeight="1">
      <c r="A40" s="121">
        <v>18</v>
      </c>
      <c r="B40" s="121" t="s">
        <v>37</v>
      </c>
      <c r="C40" s="122" t="s">
        <v>137</v>
      </c>
      <c r="D40" s="121" t="s">
        <v>36</v>
      </c>
      <c r="E40" s="123">
        <v>28</v>
      </c>
      <c r="F40" s="108">
        <v>0</v>
      </c>
      <c r="G40" s="108">
        <v>0</v>
      </c>
      <c r="H40" s="108">
        <f t="shared" si="28"/>
        <v>0</v>
      </c>
      <c r="I40" s="108">
        <v>0</v>
      </c>
      <c r="J40" s="108">
        <v>0</v>
      </c>
      <c r="K40" s="108">
        <f t="shared" si="27"/>
        <v>0</v>
      </c>
      <c r="L40" s="138">
        <f t="shared" si="7"/>
        <v>0</v>
      </c>
      <c r="M40" s="108">
        <f t="shared" si="8"/>
        <v>0</v>
      </c>
      <c r="N40" s="108">
        <f t="shared" si="9"/>
        <v>0</v>
      </c>
      <c r="O40" s="108">
        <f t="shared" si="10"/>
        <v>0</v>
      </c>
      <c r="P40" s="138">
        <f t="shared" si="11"/>
        <v>0</v>
      </c>
      <c r="Q40" s="113"/>
      <c r="R40" s="113"/>
      <c r="S40" s="124"/>
    </row>
    <row r="41" spans="1:19" s="115" customFormat="1" ht="17.25" customHeight="1">
      <c r="A41" s="121">
        <v>19</v>
      </c>
      <c r="B41" s="121" t="s">
        <v>37</v>
      </c>
      <c r="C41" s="122" t="s">
        <v>138</v>
      </c>
      <c r="D41" s="121" t="s">
        <v>36</v>
      </c>
      <c r="E41" s="123">
        <v>28</v>
      </c>
      <c r="F41" s="108">
        <v>0</v>
      </c>
      <c r="G41" s="108">
        <v>0</v>
      </c>
      <c r="H41" s="108">
        <f t="shared" si="28"/>
        <v>0</v>
      </c>
      <c r="I41" s="108">
        <v>0</v>
      </c>
      <c r="J41" s="108">
        <v>0</v>
      </c>
      <c r="K41" s="108">
        <f t="shared" si="27"/>
        <v>0</v>
      </c>
      <c r="L41" s="138">
        <f t="shared" si="7"/>
        <v>0</v>
      </c>
      <c r="M41" s="108">
        <f t="shared" si="8"/>
        <v>0</v>
      </c>
      <c r="N41" s="108">
        <f t="shared" si="9"/>
        <v>0</v>
      </c>
      <c r="O41" s="108">
        <f t="shared" si="10"/>
        <v>0</v>
      </c>
      <c r="P41" s="138">
        <f t="shared" si="11"/>
        <v>0</v>
      </c>
      <c r="Q41" s="113"/>
      <c r="R41" s="113"/>
      <c r="S41" s="124"/>
    </row>
    <row r="42" spans="1:19" s="115" customFormat="1" ht="17.25" customHeight="1">
      <c r="A42" s="121">
        <v>20</v>
      </c>
      <c r="B42" s="121" t="s">
        <v>37</v>
      </c>
      <c r="C42" s="122" t="s">
        <v>99</v>
      </c>
      <c r="D42" s="91" t="s">
        <v>48</v>
      </c>
      <c r="E42" s="123">
        <v>1</v>
      </c>
      <c r="F42" s="108">
        <v>0</v>
      </c>
      <c r="G42" s="108">
        <v>0</v>
      </c>
      <c r="H42" s="88">
        <f t="shared" ref="H42" si="51">ROUND(G42*F42,2)</f>
        <v>0</v>
      </c>
      <c r="I42" s="88">
        <v>0</v>
      </c>
      <c r="J42" s="108">
        <v>0</v>
      </c>
      <c r="K42" s="108">
        <f t="shared" ref="K42" si="52">H42+I42+J42</f>
        <v>0</v>
      </c>
      <c r="L42" s="138">
        <f t="shared" ref="L42" si="53">ROUND(E42*F42,2)</f>
        <v>0</v>
      </c>
      <c r="M42" s="108">
        <f t="shared" ref="M42" si="54">ROUND(H42*E42,2)</f>
        <v>0</v>
      </c>
      <c r="N42" s="108">
        <f t="shared" ref="N42" si="55">ROUND(I42*E42,2)</f>
        <v>0</v>
      </c>
      <c r="O42" s="108">
        <f t="shared" ref="O42" si="56">ROUND(E42*J42,2)</f>
        <v>0</v>
      </c>
      <c r="P42" s="138">
        <f t="shared" ref="P42" si="57">M42+N42+O42</f>
        <v>0</v>
      </c>
      <c r="Q42" s="113"/>
      <c r="R42" s="113"/>
      <c r="S42" s="124"/>
    </row>
    <row r="43" spans="1:19" s="115" customFormat="1" ht="17.25" customHeight="1">
      <c r="A43" s="121">
        <v>21</v>
      </c>
      <c r="B43" s="121" t="s">
        <v>37</v>
      </c>
      <c r="C43" s="122" t="s">
        <v>100</v>
      </c>
      <c r="D43" s="91" t="s">
        <v>48</v>
      </c>
      <c r="E43" s="123">
        <v>1</v>
      </c>
      <c r="F43" s="108">
        <v>0</v>
      </c>
      <c r="G43" s="108">
        <v>0</v>
      </c>
      <c r="H43" s="88">
        <f t="shared" si="28"/>
        <v>0</v>
      </c>
      <c r="I43" s="88">
        <v>0</v>
      </c>
      <c r="J43" s="108">
        <v>0</v>
      </c>
      <c r="K43" s="108">
        <f t="shared" si="27"/>
        <v>0</v>
      </c>
      <c r="L43" s="138">
        <f t="shared" si="7"/>
        <v>0</v>
      </c>
      <c r="M43" s="108">
        <f t="shared" si="8"/>
        <v>0</v>
      </c>
      <c r="N43" s="108">
        <f t="shared" si="9"/>
        <v>0</v>
      </c>
      <c r="O43" s="108">
        <f t="shared" si="10"/>
        <v>0</v>
      </c>
      <c r="P43" s="138">
        <f t="shared" si="11"/>
        <v>0</v>
      </c>
      <c r="Q43" s="113"/>
      <c r="R43" s="113"/>
      <c r="S43" s="124"/>
    </row>
    <row r="44" spans="1:19" s="46" customFormat="1" ht="17.25" customHeight="1">
      <c r="A44" s="119"/>
      <c r="B44" s="119"/>
      <c r="C44" s="126" t="s">
        <v>139</v>
      </c>
      <c r="D44" s="119"/>
      <c r="E44" s="119"/>
      <c r="F44" s="108"/>
      <c r="G44" s="108"/>
      <c r="H44" s="108"/>
      <c r="I44" s="108"/>
      <c r="J44" s="108"/>
      <c r="K44" s="108"/>
      <c r="L44" s="138"/>
      <c r="M44" s="108"/>
      <c r="N44" s="108"/>
      <c r="O44" s="108"/>
      <c r="P44" s="138"/>
      <c r="Q44" s="45"/>
      <c r="R44" s="45"/>
    </row>
    <row r="45" spans="1:19" s="46" customFormat="1" ht="17.25" customHeight="1">
      <c r="A45" s="119"/>
      <c r="B45" s="119"/>
      <c r="C45" s="126" t="s">
        <v>91</v>
      </c>
      <c r="D45" s="119"/>
      <c r="E45" s="119"/>
      <c r="F45" s="108"/>
      <c r="G45" s="108"/>
      <c r="H45" s="108"/>
      <c r="I45" s="108"/>
      <c r="J45" s="108"/>
      <c r="K45" s="108"/>
      <c r="L45" s="138"/>
      <c r="M45" s="108"/>
      <c r="N45" s="108"/>
      <c r="O45" s="108"/>
      <c r="P45" s="138"/>
      <c r="Q45" s="45"/>
      <c r="R45" s="45"/>
    </row>
    <row r="46" spans="1:19" s="115" customFormat="1" ht="82.5" customHeight="1">
      <c r="A46" s="121">
        <v>22</v>
      </c>
      <c r="B46" s="121" t="s">
        <v>37</v>
      </c>
      <c r="C46" s="122" t="s">
        <v>211</v>
      </c>
      <c r="D46" s="121" t="s">
        <v>36</v>
      </c>
      <c r="E46" s="123">
        <v>3.5</v>
      </c>
      <c r="F46" s="108">
        <v>0</v>
      </c>
      <c r="G46" s="108">
        <v>0</v>
      </c>
      <c r="H46" s="108">
        <f t="shared" ref="H46:H47" si="58">ROUND(G46*F46,2)</f>
        <v>0</v>
      </c>
      <c r="I46" s="108">
        <v>0</v>
      </c>
      <c r="J46" s="108">
        <v>0</v>
      </c>
      <c r="K46" s="108">
        <f t="shared" si="27"/>
        <v>0</v>
      </c>
      <c r="L46" s="138">
        <f t="shared" si="7"/>
        <v>0</v>
      </c>
      <c r="M46" s="108">
        <f t="shared" si="8"/>
        <v>0</v>
      </c>
      <c r="N46" s="108">
        <f t="shared" si="9"/>
        <v>0</v>
      </c>
      <c r="O46" s="108">
        <f t="shared" si="10"/>
        <v>0</v>
      </c>
      <c r="P46" s="138">
        <f t="shared" si="11"/>
        <v>0</v>
      </c>
      <c r="Q46" s="113"/>
      <c r="R46" s="113"/>
      <c r="S46" s="124"/>
    </row>
    <row r="47" spans="1:19" s="115" customFormat="1" ht="45" customHeight="1">
      <c r="A47" s="121">
        <v>23</v>
      </c>
      <c r="B47" s="121" t="s">
        <v>37</v>
      </c>
      <c r="C47" s="122" t="s">
        <v>92</v>
      </c>
      <c r="D47" s="121" t="s">
        <v>60</v>
      </c>
      <c r="E47" s="123">
        <v>1.5</v>
      </c>
      <c r="F47" s="108">
        <v>0</v>
      </c>
      <c r="G47" s="108">
        <v>0</v>
      </c>
      <c r="H47" s="108">
        <f t="shared" si="58"/>
        <v>0</v>
      </c>
      <c r="I47" s="108">
        <v>0</v>
      </c>
      <c r="J47" s="108">
        <v>0</v>
      </c>
      <c r="K47" s="108">
        <f t="shared" si="27"/>
        <v>0</v>
      </c>
      <c r="L47" s="138">
        <f t="shared" si="7"/>
        <v>0</v>
      </c>
      <c r="M47" s="108">
        <f t="shared" si="8"/>
        <v>0</v>
      </c>
      <c r="N47" s="108">
        <f t="shared" si="9"/>
        <v>0</v>
      </c>
      <c r="O47" s="108">
        <f t="shared" si="10"/>
        <v>0</v>
      </c>
      <c r="P47" s="138">
        <f t="shared" si="11"/>
        <v>0</v>
      </c>
      <c r="Q47" s="113"/>
      <c r="R47" s="113"/>
      <c r="S47" s="124"/>
    </row>
    <row r="48" spans="1:19" s="46" customFormat="1" ht="17.25" customHeight="1">
      <c r="A48" s="119"/>
      <c r="B48" s="119"/>
      <c r="C48" s="126" t="s">
        <v>93</v>
      </c>
      <c r="D48" s="119"/>
      <c r="E48" s="119"/>
      <c r="F48" s="108"/>
      <c r="G48" s="108"/>
      <c r="H48" s="108"/>
      <c r="I48" s="108"/>
      <c r="J48" s="108"/>
      <c r="K48" s="108"/>
      <c r="L48" s="138"/>
      <c r="M48" s="108"/>
      <c r="N48" s="108"/>
      <c r="O48" s="108"/>
      <c r="P48" s="138"/>
      <c r="Q48" s="45"/>
      <c r="R48" s="45"/>
    </row>
    <row r="49" spans="1:19" s="115" customFormat="1" ht="60" customHeight="1">
      <c r="A49" s="121">
        <v>24</v>
      </c>
      <c r="B49" s="121" t="s">
        <v>37</v>
      </c>
      <c r="C49" s="122" t="s">
        <v>212</v>
      </c>
      <c r="D49" s="91" t="s">
        <v>48</v>
      </c>
      <c r="E49" s="123">
        <v>1</v>
      </c>
      <c r="F49" s="108">
        <v>0</v>
      </c>
      <c r="G49" s="108">
        <v>0</v>
      </c>
      <c r="H49" s="108">
        <f t="shared" si="28"/>
        <v>0</v>
      </c>
      <c r="I49" s="108">
        <v>0</v>
      </c>
      <c r="J49" s="108">
        <v>0</v>
      </c>
      <c r="K49" s="108">
        <f t="shared" si="27"/>
        <v>0</v>
      </c>
      <c r="L49" s="138">
        <f t="shared" si="7"/>
        <v>0</v>
      </c>
      <c r="M49" s="108">
        <f t="shared" si="8"/>
        <v>0</v>
      </c>
      <c r="N49" s="108">
        <f t="shared" si="9"/>
        <v>0</v>
      </c>
      <c r="O49" s="108">
        <f t="shared" si="10"/>
        <v>0</v>
      </c>
      <c r="P49" s="138">
        <f t="shared" si="11"/>
        <v>0</v>
      </c>
      <c r="Q49" s="113"/>
      <c r="R49" s="113"/>
      <c r="S49" s="124"/>
    </row>
    <row r="50" spans="1:19" s="46" customFormat="1" ht="17.25" customHeight="1">
      <c r="A50" s="119"/>
      <c r="B50" s="119"/>
      <c r="C50" s="126" t="s">
        <v>140</v>
      </c>
      <c r="D50" s="119"/>
      <c r="E50" s="119"/>
      <c r="F50" s="108"/>
      <c r="G50" s="108"/>
      <c r="H50" s="108"/>
      <c r="I50" s="108"/>
      <c r="J50" s="108"/>
      <c r="K50" s="108"/>
      <c r="L50" s="138"/>
      <c r="M50" s="108"/>
      <c r="N50" s="108"/>
      <c r="O50" s="108"/>
      <c r="P50" s="138"/>
      <c r="Q50" s="45"/>
      <c r="R50" s="45"/>
    </row>
    <row r="51" spans="1:19" s="115" customFormat="1" ht="60" customHeight="1">
      <c r="A51" s="121">
        <v>25</v>
      </c>
      <c r="B51" s="121" t="s">
        <v>37</v>
      </c>
      <c r="C51" s="122" t="s">
        <v>141</v>
      </c>
      <c r="D51" s="91" t="s">
        <v>48</v>
      </c>
      <c r="E51" s="123">
        <v>1</v>
      </c>
      <c r="F51" s="108">
        <v>0</v>
      </c>
      <c r="G51" s="108">
        <v>0</v>
      </c>
      <c r="H51" s="108">
        <f t="shared" si="28"/>
        <v>0</v>
      </c>
      <c r="I51" s="108">
        <v>0</v>
      </c>
      <c r="J51" s="108">
        <v>0</v>
      </c>
      <c r="K51" s="108">
        <f t="shared" si="27"/>
        <v>0</v>
      </c>
      <c r="L51" s="138">
        <f t="shared" si="7"/>
        <v>0</v>
      </c>
      <c r="M51" s="108">
        <f t="shared" si="8"/>
        <v>0</v>
      </c>
      <c r="N51" s="108">
        <f t="shared" si="9"/>
        <v>0</v>
      </c>
      <c r="O51" s="108">
        <f t="shared" si="10"/>
        <v>0</v>
      </c>
      <c r="P51" s="138">
        <f t="shared" si="11"/>
        <v>0</v>
      </c>
      <c r="Q51" s="113"/>
      <c r="R51" s="113"/>
      <c r="S51" s="124"/>
    </row>
    <row r="52" spans="1:19" s="46" customFormat="1" ht="17.25" customHeight="1">
      <c r="A52" s="119"/>
      <c r="B52" s="119"/>
      <c r="C52" s="126" t="s">
        <v>142</v>
      </c>
      <c r="D52" s="119"/>
      <c r="E52" s="119"/>
      <c r="F52" s="108"/>
      <c r="G52" s="108"/>
      <c r="H52" s="108"/>
      <c r="I52" s="108"/>
      <c r="J52" s="108"/>
      <c r="K52" s="108"/>
      <c r="L52" s="138"/>
      <c r="M52" s="108"/>
      <c r="N52" s="108"/>
      <c r="O52" s="108"/>
      <c r="P52" s="138"/>
      <c r="Q52" s="45"/>
      <c r="R52" s="45"/>
    </row>
    <row r="53" spans="1:19" s="115" customFormat="1" ht="45" customHeight="1">
      <c r="A53" s="121">
        <v>26</v>
      </c>
      <c r="B53" s="121" t="s">
        <v>37</v>
      </c>
      <c r="C53" s="122" t="s">
        <v>214</v>
      </c>
      <c r="D53" s="91" t="s">
        <v>48</v>
      </c>
      <c r="E53" s="123">
        <v>1</v>
      </c>
      <c r="F53" s="108">
        <v>0</v>
      </c>
      <c r="G53" s="108">
        <v>0</v>
      </c>
      <c r="H53" s="108">
        <v>0</v>
      </c>
      <c r="I53" s="108">
        <v>0</v>
      </c>
      <c r="J53" s="108">
        <v>0</v>
      </c>
      <c r="K53" s="108">
        <f t="shared" si="27"/>
        <v>0</v>
      </c>
      <c r="L53" s="138">
        <f t="shared" si="7"/>
        <v>0</v>
      </c>
      <c r="M53" s="108">
        <f t="shared" si="8"/>
        <v>0</v>
      </c>
      <c r="N53" s="108">
        <f t="shared" si="9"/>
        <v>0</v>
      </c>
      <c r="O53" s="108">
        <f t="shared" si="10"/>
        <v>0</v>
      </c>
      <c r="P53" s="138">
        <f t="shared" si="11"/>
        <v>0</v>
      </c>
      <c r="Q53" s="113"/>
      <c r="R53" s="113"/>
      <c r="S53" s="124"/>
    </row>
    <row r="54" spans="1:19" s="115" customFormat="1" ht="30" customHeight="1">
      <c r="A54" s="121">
        <v>27</v>
      </c>
      <c r="B54" s="121" t="s">
        <v>37</v>
      </c>
      <c r="C54" s="122" t="s">
        <v>213</v>
      </c>
      <c r="D54" s="91" t="s">
        <v>48</v>
      </c>
      <c r="E54" s="123">
        <v>1</v>
      </c>
      <c r="F54" s="108">
        <v>0</v>
      </c>
      <c r="G54" s="108">
        <v>0</v>
      </c>
      <c r="H54" s="108">
        <v>0</v>
      </c>
      <c r="I54" s="108">
        <v>0</v>
      </c>
      <c r="J54" s="108">
        <v>0</v>
      </c>
      <c r="K54" s="108">
        <f t="shared" si="27"/>
        <v>0</v>
      </c>
      <c r="L54" s="138">
        <f t="shared" si="7"/>
        <v>0</v>
      </c>
      <c r="M54" s="108">
        <f t="shared" si="8"/>
        <v>0</v>
      </c>
      <c r="N54" s="108">
        <f t="shared" si="9"/>
        <v>0</v>
      </c>
      <c r="O54" s="108">
        <f t="shared" si="10"/>
        <v>0</v>
      </c>
      <c r="P54" s="138">
        <f t="shared" si="11"/>
        <v>0</v>
      </c>
      <c r="Q54" s="113"/>
      <c r="R54" s="113"/>
      <c r="S54" s="124"/>
    </row>
    <row r="55" spans="1:19" s="46" customFormat="1" ht="17.25" customHeight="1">
      <c r="A55" s="119"/>
      <c r="B55" s="119"/>
      <c r="C55" s="126" t="s">
        <v>96</v>
      </c>
      <c r="D55" s="119"/>
      <c r="E55" s="119"/>
      <c r="F55" s="108"/>
      <c r="G55" s="108"/>
      <c r="H55" s="108"/>
      <c r="I55" s="108"/>
      <c r="J55" s="108"/>
      <c r="K55" s="108"/>
      <c r="L55" s="138"/>
      <c r="M55" s="108"/>
      <c r="N55" s="108"/>
      <c r="O55" s="108"/>
      <c r="P55" s="138"/>
      <c r="Q55" s="45"/>
      <c r="R55" s="45"/>
    </row>
    <row r="56" spans="1:19" s="115" customFormat="1" ht="17.25" customHeight="1">
      <c r="A56" s="121">
        <v>28</v>
      </c>
      <c r="B56" s="121" t="s">
        <v>37</v>
      </c>
      <c r="C56" s="122" t="s">
        <v>143</v>
      </c>
      <c r="D56" s="121" t="s">
        <v>36</v>
      </c>
      <c r="E56" s="123">
        <v>5.5</v>
      </c>
      <c r="F56" s="108">
        <v>0</v>
      </c>
      <c r="G56" s="108">
        <v>0</v>
      </c>
      <c r="H56" s="108">
        <f t="shared" si="28"/>
        <v>0</v>
      </c>
      <c r="I56" s="108">
        <v>0</v>
      </c>
      <c r="J56" s="108">
        <v>0</v>
      </c>
      <c r="K56" s="108">
        <f t="shared" si="27"/>
        <v>0</v>
      </c>
      <c r="L56" s="138">
        <f t="shared" si="7"/>
        <v>0</v>
      </c>
      <c r="M56" s="108">
        <f t="shared" si="8"/>
        <v>0</v>
      </c>
      <c r="N56" s="108">
        <f t="shared" si="9"/>
        <v>0</v>
      </c>
      <c r="O56" s="108">
        <f t="shared" si="10"/>
        <v>0</v>
      </c>
      <c r="P56" s="138">
        <f t="shared" si="11"/>
        <v>0</v>
      </c>
      <c r="Q56" s="113"/>
      <c r="R56" s="113"/>
      <c r="S56" s="124"/>
    </row>
    <row r="57" spans="1:19" s="115" customFormat="1" ht="17.25" customHeight="1">
      <c r="A57" s="121">
        <v>29</v>
      </c>
      <c r="B57" s="121" t="s">
        <v>37</v>
      </c>
      <c r="C57" s="122" t="s">
        <v>144</v>
      </c>
      <c r="D57" s="121" t="s">
        <v>60</v>
      </c>
      <c r="E57" s="123">
        <v>2.5</v>
      </c>
      <c r="F57" s="108">
        <v>0</v>
      </c>
      <c r="G57" s="108">
        <v>0</v>
      </c>
      <c r="H57" s="108">
        <f t="shared" si="28"/>
        <v>0</v>
      </c>
      <c r="I57" s="108">
        <v>0</v>
      </c>
      <c r="J57" s="108">
        <v>0</v>
      </c>
      <c r="K57" s="108">
        <f t="shared" si="27"/>
        <v>0</v>
      </c>
      <c r="L57" s="138">
        <f t="shared" si="7"/>
        <v>0</v>
      </c>
      <c r="M57" s="108">
        <f t="shared" si="8"/>
        <v>0</v>
      </c>
      <c r="N57" s="108">
        <f t="shared" si="9"/>
        <v>0</v>
      </c>
      <c r="O57" s="108">
        <f t="shared" si="10"/>
        <v>0</v>
      </c>
      <c r="P57" s="138">
        <f t="shared" si="11"/>
        <v>0</v>
      </c>
      <c r="Q57" s="113"/>
      <c r="R57" s="113"/>
      <c r="S57" s="124"/>
    </row>
    <row r="58" spans="1:19" s="46" customFormat="1" ht="17.25" customHeight="1">
      <c r="A58" s="119"/>
      <c r="B58" s="119"/>
      <c r="C58" s="126" t="s">
        <v>145</v>
      </c>
      <c r="D58" s="119"/>
      <c r="E58" s="119"/>
      <c r="F58" s="108"/>
      <c r="G58" s="108"/>
      <c r="H58" s="108"/>
      <c r="I58" s="108"/>
      <c r="J58" s="108"/>
      <c r="K58" s="108"/>
      <c r="L58" s="138"/>
      <c r="M58" s="108"/>
      <c r="N58" s="108"/>
      <c r="O58" s="108"/>
      <c r="P58" s="138"/>
      <c r="Q58" s="45"/>
      <c r="R58" s="45"/>
    </row>
    <row r="59" spans="1:19" s="115" customFormat="1" ht="17.25" customHeight="1">
      <c r="A59" s="121">
        <v>30</v>
      </c>
      <c r="B59" s="121" t="s">
        <v>37</v>
      </c>
      <c r="C59" s="122" t="s">
        <v>146</v>
      </c>
      <c r="D59" s="91" t="s">
        <v>36</v>
      </c>
      <c r="E59" s="123">
        <v>3.5</v>
      </c>
      <c r="F59" s="108">
        <v>0</v>
      </c>
      <c r="G59" s="108">
        <v>0</v>
      </c>
      <c r="H59" s="108">
        <f t="shared" si="28"/>
        <v>0</v>
      </c>
      <c r="I59" s="108">
        <v>0</v>
      </c>
      <c r="J59" s="108">
        <v>0</v>
      </c>
      <c r="K59" s="108">
        <f t="shared" si="27"/>
        <v>0</v>
      </c>
      <c r="L59" s="138">
        <f t="shared" si="7"/>
        <v>0</v>
      </c>
      <c r="M59" s="108">
        <f t="shared" si="8"/>
        <v>0</v>
      </c>
      <c r="N59" s="108">
        <f t="shared" si="9"/>
        <v>0</v>
      </c>
      <c r="O59" s="108">
        <f t="shared" si="10"/>
        <v>0</v>
      </c>
      <c r="P59" s="138">
        <f t="shared" si="11"/>
        <v>0</v>
      </c>
      <c r="Q59" s="113"/>
      <c r="R59" s="113"/>
      <c r="S59" s="124"/>
    </row>
    <row r="60" spans="1:19" s="158" customFormat="1" ht="17.25" customHeight="1">
      <c r="A60" s="152">
        <v>31</v>
      </c>
      <c r="B60" s="152" t="s">
        <v>37</v>
      </c>
      <c r="C60" s="153" t="s">
        <v>98</v>
      </c>
      <c r="D60" s="91" t="s">
        <v>36</v>
      </c>
      <c r="E60" s="123">
        <v>3.5</v>
      </c>
      <c r="F60" s="108">
        <v>0</v>
      </c>
      <c r="G60" s="108">
        <v>0</v>
      </c>
      <c r="H60" s="154">
        <f t="shared" si="28"/>
        <v>0</v>
      </c>
      <c r="I60" s="154">
        <v>0</v>
      </c>
      <c r="J60" s="108">
        <v>0</v>
      </c>
      <c r="K60" s="154">
        <f t="shared" si="27"/>
        <v>0</v>
      </c>
      <c r="L60" s="155">
        <f t="shared" si="7"/>
        <v>0</v>
      </c>
      <c r="M60" s="154">
        <f t="shared" si="8"/>
        <v>0</v>
      </c>
      <c r="N60" s="154">
        <f t="shared" si="9"/>
        <v>0</v>
      </c>
      <c r="O60" s="154">
        <f t="shared" si="10"/>
        <v>0</v>
      </c>
      <c r="P60" s="155">
        <f t="shared" si="11"/>
        <v>0</v>
      </c>
      <c r="Q60" s="156"/>
      <c r="R60" s="156"/>
      <c r="S60" s="157"/>
    </row>
    <row r="61" spans="1:19" s="115" customFormat="1" ht="17.25" customHeight="1">
      <c r="A61" s="121">
        <v>32</v>
      </c>
      <c r="B61" s="121" t="s">
        <v>37</v>
      </c>
      <c r="C61" s="122" t="s">
        <v>99</v>
      </c>
      <c r="D61" s="91" t="s">
        <v>48</v>
      </c>
      <c r="E61" s="123">
        <v>1</v>
      </c>
      <c r="F61" s="108">
        <v>0</v>
      </c>
      <c r="G61" s="108">
        <v>0</v>
      </c>
      <c r="H61" s="108">
        <f t="shared" si="28"/>
        <v>0</v>
      </c>
      <c r="I61" s="108">
        <v>0</v>
      </c>
      <c r="J61" s="108">
        <v>0</v>
      </c>
      <c r="K61" s="108">
        <f t="shared" si="27"/>
        <v>0</v>
      </c>
      <c r="L61" s="138">
        <f t="shared" si="7"/>
        <v>0</v>
      </c>
      <c r="M61" s="108">
        <f t="shared" si="8"/>
        <v>0</v>
      </c>
      <c r="N61" s="108">
        <f t="shared" si="9"/>
        <v>0</v>
      </c>
      <c r="O61" s="108">
        <f t="shared" si="10"/>
        <v>0</v>
      </c>
      <c r="P61" s="138">
        <f t="shared" si="11"/>
        <v>0</v>
      </c>
      <c r="Q61" s="113"/>
      <c r="R61" s="113"/>
      <c r="S61" s="124"/>
    </row>
    <row r="62" spans="1:19" s="115" customFormat="1" ht="17.25" customHeight="1">
      <c r="A62" s="152">
        <v>33</v>
      </c>
      <c r="B62" s="121" t="s">
        <v>37</v>
      </c>
      <c r="C62" s="122" t="s">
        <v>100</v>
      </c>
      <c r="D62" s="91" t="s">
        <v>48</v>
      </c>
      <c r="E62" s="123">
        <v>1</v>
      </c>
      <c r="F62" s="108">
        <v>0</v>
      </c>
      <c r="G62" s="108">
        <v>0</v>
      </c>
      <c r="H62" s="88">
        <f t="shared" ref="H62" si="59">ROUND(G62*F62,2)</f>
        <v>0</v>
      </c>
      <c r="I62" s="88">
        <v>0</v>
      </c>
      <c r="J62" s="108">
        <v>0</v>
      </c>
      <c r="K62" s="108">
        <f t="shared" ref="K62" si="60">H62+I62+J62</f>
        <v>0</v>
      </c>
      <c r="L62" s="138">
        <f t="shared" si="7"/>
        <v>0</v>
      </c>
      <c r="M62" s="108">
        <f t="shared" si="8"/>
        <v>0</v>
      </c>
      <c r="N62" s="108">
        <f t="shared" si="9"/>
        <v>0</v>
      </c>
      <c r="O62" s="108">
        <f t="shared" si="10"/>
        <v>0</v>
      </c>
      <c r="P62" s="138">
        <f t="shared" si="11"/>
        <v>0</v>
      </c>
      <c r="Q62" s="113"/>
      <c r="R62" s="113"/>
      <c r="S62" s="124"/>
    </row>
    <row r="63" spans="1:19" s="46" customFormat="1" ht="17.25" customHeight="1">
      <c r="A63" s="119"/>
      <c r="B63" s="119"/>
      <c r="C63" s="126" t="s">
        <v>147</v>
      </c>
      <c r="D63" s="119"/>
      <c r="E63" s="119"/>
      <c r="F63" s="108"/>
      <c r="G63" s="108"/>
      <c r="H63" s="108"/>
      <c r="I63" s="108"/>
      <c r="J63" s="108"/>
      <c r="K63" s="108"/>
      <c r="L63" s="138"/>
      <c r="M63" s="108"/>
      <c r="N63" s="108"/>
      <c r="O63" s="108"/>
      <c r="P63" s="138"/>
      <c r="Q63" s="45"/>
      <c r="R63" s="45"/>
    </row>
    <row r="64" spans="1:19" s="46" customFormat="1" ht="17.25" customHeight="1">
      <c r="A64" s="119"/>
      <c r="B64" s="119"/>
      <c r="C64" s="126" t="s">
        <v>91</v>
      </c>
      <c r="D64" s="119"/>
      <c r="E64" s="119"/>
      <c r="F64" s="108"/>
      <c r="G64" s="108"/>
      <c r="H64" s="108"/>
      <c r="I64" s="108"/>
      <c r="J64" s="108"/>
      <c r="K64" s="108"/>
      <c r="L64" s="138"/>
      <c r="M64" s="108"/>
      <c r="N64" s="108"/>
      <c r="O64" s="108"/>
      <c r="P64" s="138"/>
      <c r="Q64" s="45"/>
      <c r="R64" s="45"/>
    </row>
    <row r="65" spans="1:19" s="115" customFormat="1" ht="82.5" customHeight="1">
      <c r="A65" s="121">
        <v>34</v>
      </c>
      <c r="B65" s="121" t="s">
        <v>37</v>
      </c>
      <c r="C65" s="122" t="s">
        <v>215</v>
      </c>
      <c r="D65" s="91" t="s">
        <v>36</v>
      </c>
      <c r="E65" s="123">
        <v>9</v>
      </c>
      <c r="F65" s="108">
        <v>0</v>
      </c>
      <c r="G65" s="108">
        <v>0</v>
      </c>
      <c r="H65" s="108">
        <f t="shared" ref="H65:H67" si="61">ROUND(G65*F65,2)</f>
        <v>0</v>
      </c>
      <c r="I65" s="108">
        <v>0</v>
      </c>
      <c r="J65" s="108">
        <v>0</v>
      </c>
      <c r="K65" s="108">
        <f t="shared" ref="K65:K67" si="62">H65+I65+J65</f>
        <v>0</v>
      </c>
      <c r="L65" s="138">
        <f t="shared" ref="L65:L67" si="63">ROUND(E65*F65,2)</f>
        <v>0</v>
      </c>
      <c r="M65" s="108">
        <f t="shared" ref="M65:M67" si="64">ROUND(H65*E65,2)</f>
        <v>0</v>
      </c>
      <c r="N65" s="108">
        <f t="shared" ref="N65:N67" si="65">ROUND(I65*E65,2)</f>
        <v>0</v>
      </c>
      <c r="O65" s="108">
        <f t="shared" ref="O65:O67" si="66">ROUND(E65*J65,2)</f>
        <v>0</v>
      </c>
      <c r="P65" s="138">
        <f t="shared" ref="P65:P67" si="67">M65+N65+O65</f>
        <v>0</v>
      </c>
      <c r="Q65" s="113"/>
      <c r="R65" s="113"/>
      <c r="S65" s="124"/>
    </row>
    <row r="66" spans="1:19" s="115" customFormat="1" ht="82.5" customHeight="1">
      <c r="A66" s="121">
        <v>35</v>
      </c>
      <c r="B66" s="121" t="s">
        <v>37</v>
      </c>
      <c r="C66" s="122" t="s">
        <v>216</v>
      </c>
      <c r="D66" s="91" t="s">
        <v>36</v>
      </c>
      <c r="E66" s="123">
        <v>57.5</v>
      </c>
      <c r="F66" s="108">
        <v>0</v>
      </c>
      <c r="G66" s="108">
        <v>0</v>
      </c>
      <c r="H66" s="108">
        <f t="shared" ref="H66" si="68">ROUND(G66*F66,2)</f>
        <v>0</v>
      </c>
      <c r="I66" s="108">
        <v>0</v>
      </c>
      <c r="J66" s="108">
        <v>0</v>
      </c>
      <c r="K66" s="108">
        <f t="shared" ref="K66" si="69">H66+I66+J66</f>
        <v>0</v>
      </c>
      <c r="L66" s="138">
        <f t="shared" ref="L66" si="70">ROUND(E66*F66,2)</f>
        <v>0</v>
      </c>
      <c r="M66" s="108">
        <f t="shared" ref="M66" si="71">ROUND(H66*E66,2)</f>
        <v>0</v>
      </c>
      <c r="N66" s="108">
        <f t="shared" ref="N66" si="72">ROUND(I66*E66,2)</f>
        <v>0</v>
      </c>
      <c r="O66" s="108">
        <f t="shared" ref="O66" si="73">ROUND(E66*J66,2)</f>
        <v>0</v>
      </c>
      <c r="P66" s="138">
        <f t="shared" ref="P66" si="74">M66+N66+O66</f>
        <v>0</v>
      </c>
      <c r="Q66" s="113"/>
      <c r="R66" s="113"/>
      <c r="S66" s="124"/>
    </row>
    <row r="67" spans="1:19" s="115" customFormat="1" ht="45" customHeight="1">
      <c r="A67" s="121">
        <v>36</v>
      </c>
      <c r="B67" s="121" t="s">
        <v>37</v>
      </c>
      <c r="C67" s="122" t="s">
        <v>203</v>
      </c>
      <c r="D67" s="121" t="s">
        <v>60</v>
      </c>
      <c r="E67" s="123">
        <v>31</v>
      </c>
      <c r="F67" s="108">
        <v>0</v>
      </c>
      <c r="G67" s="108">
        <v>0</v>
      </c>
      <c r="H67" s="88">
        <f t="shared" si="61"/>
        <v>0</v>
      </c>
      <c r="I67" s="88">
        <v>0</v>
      </c>
      <c r="J67" s="108">
        <v>0</v>
      </c>
      <c r="K67" s="108">
        <f t="shared" si="62"/>
        <v>0</v>
      </c>
      <c r="L67" s="138">
        <f t="shared" si="63"/>
        <v>0</v>
      </c>
      <c r="M67" s="108">
        <f t="shared" si="64"/>
        <v>0</v>
      </c>
      <c r="N67" s="108">
        <f t="shared" si="65"/>
        <v>0</v>
      </c>
      <c r="O67" s="108">
        <f t="shared" si="66"/>
        <v>0</v>
      </c>
      <c r="P67" s="138">
        <f t="shared" si="67"/>
        <v>0</v>
      </c>
      <c r="Q67" s="113"/>
      <c r="R67" s="113"/>
      <c r="S67" s="124"/>
    </row>
    <row r="68" spans="1:19" s="46" customFormat="1" ht="17.25" customHeight="1">
      <c r="A68" s="119"/>
      <c r="B68" s="119"/>
      <c r="C68" s="126" t="s">
        <v>93</v>
      </c>
      <c r="D68" s="119"/>
      <c r="E68" s="119"/>
      <c r="F68" s="108"/>
      <c r="G68" s="108"/>
      <c r="H68" s="108"/>
      <c r="I68" s="108"/>
      <c r="J68" s="108"/>
      <c r="K68" s="108"/>
      <c r="L68" s="138"/>
      <c r="M68" s="108"/>
      <c r="N68" s="108"/>
      <c r="O68" s="108"/>
      <c r="P68" s="138"/>
      <c r="Q68" s="45"/>
      <c r="R68" s="45"/>
    </row>
    <row r="69" spans="1:19" s="115" customFormat="1" ht="60" customHeight="1">
      <c r="A69" s="121">
        <v>37</v>
      </c>
      <c r="B69" s="121" t="s">
        <v>37</v>
      </c>
      <c r="C69" s="122" t="s">
        <v>217</v>
      </c>
      <c r="D69" s="91" t="s">
        <v>48</v>
      </c>
      <c r="E69" s="123">
        <v>3</v>
      </c>
      <c r="F69" s="108">
        <v>0</v>
      </c>
      <c r="G69" s="108">
        <v>0</v>
      </c>
      <c r="H69" s="108">
        <f t="shared" ref="H69" si="75">ROUND(G69*F69,2)</f>
        <v>0</v>
      </c>
      <c r="I69" s="108">
        <v>0</v>
      </c>
      <c r="J69" s="108">
        <v>0</v>
      </c>
      <c r="K69" s="108">
        <f t="shared" ref="K69" si="76">H69+I69+J69</f>
        <v>0</v>
      </c>
      <c r="L69" s="138">
        <f t="shared" ref="L69" si="77">ROUND(E69*F69,2)</f>
        <v>0</v>
      </c>
      <c r="M69" s="108">
        <f t="shared" ref="M69" si="78">ROUND(H69*E69,2)</f>
        <v>0</v>
      </c>
      <c r="N69" s="108">
        <f t="shared" ref="N69" si="79">ROUND(I69*E69,2)</f>
        <v>0</v>
      </c>
      <c r="O69" s="108">
        <f t="shared" ref="O69" si="80">ROUND(E69*J69,2)</f>
        <v>0</v>
      </c>
      <c r="P69" s="138">
        <f t="shared" ref="P69" si="81">M69+N69+O69</f>
        <v>0</v>
      </c>
      <c r="Q69" s="113"/>
      <c r="R69" s="113"/>
      <c r="S69" s="124"/>
    </row>
    <row r="70" spans="1:19" s="115" customFormat="1" ht="97.5" customHeight="1">
      <c r="A70" s="121">
        <v>38</v>
      </c>
      <c r="B70" s="121" t="s">
        <v>37</v>
      </c>
      <c r="C70" s="122" t="s">
        <v>186</v>
      </c>
      <c r="D70" s="91" t="s">
        <v>48</v>
      </c>
      <c r="E70" s="123">
        <v>1</v>
      </c>
      <c r="F70" s="108">
        <v>0</v>
      </c>
      <c r="G70" s="108">
        <v>0</v>
      </c>
      <c r="H70" s="108">
        <f t="shared" ref="H70" si="82">ROUND(G70*F70,2)</f>
        <v>0</v>
      </c>
      <c r="I70" s="108">
        <v>0</v>
      </c>
      <c r="J70" s="108">
        <v>0</v>
      </c>
      <c r="K70" s="108">
        <f t="shared" ref="K70" si="83">H70+I70+J70</f>
        <v>0</v>
      </c>
      <c r="L70" s="138">
        <f t="shared" ref="L70" si="84">ROUND(E70*F70,2)</f>
        <v>0</v>
      </c>
      <c r="M70" s="108">
        <f t="shared" ref="M70" si="85">ROUND(H70*E70,2)</f>
        <v>0</v>
      </c>
      <c r="N70" s="108">
        <f t="shared" ref="N70" si="86">ROUND(I70*E70,2)</f>
        <v>0</v>
      </c>
      <c r="O70" s="108">
        <f t="shared" ref="O70" si="87">ROUND(E70*J70,2)</f>
        <v>0</v>
      </c>
      <c r="P70" s="138">
        <f t="shared" ref="P70" si="88">M70+N70+O70</f>
        <v>0</v>
      </c>
      <c r="Q70" s="113"/>
      <c r="R70" s="113"/>
      <c r="S70" s="124"/>
    </row>
    <row r="71" spans="1:19" s="115" customFormat="1" ht="60" customHeight="1">
      <c r="A71" s="121">
        <v>39</v>
      </c>
      <c r="B71" s="121" t="s">
        <v>37</v>
      </c>
      <c r="C71" s="122" t="s">
        <v>218</v>
      </c>
      <c r="D71" s="91" t="s">
        <v>48</v>
      </c>
      <c r="E71" s="123">
        <v>1</v>
      </c>
      <c r="F71" s="108">
        <v>0</v>
      </c>
      <c r="G71" s="108">
        <v>0</v>
      </c>
      <c r="H71" s="108">
        <f t="shared" ref="H71:H72" si="89">ROUND(G71*F71,2)</f>
        <v>0</v>
      </c>
      <c r="I71" s="108">
        <v>0</v>
      </c>
      <c r="J71" s="108">
        <v>0</v>
      </c>
      <c r="K71" s="108">
        <f t="shared" ref="K71:K72" si="90">H71+I71+J71</f>
        <v>0</v>
      </c>
      <c r="L71" s="138">
        <f t="shared" ref="L71:L72" si="91">ROUND(E71*F71,2)</f>
        <v>0</v>
      </c>
      <c r="M71" s="108">
        <f t="shared" ref="M71:M72" si="92">ROUND(H71*E71,2)</f>
        <v>0</v>
      </c>
      <c r="N71" s="108">
        <f t="shared" ref="N71:N72" si="93">ROUND(I71*E71,2)</f>
        <v>0</v>
      </c>
      <c r="O71" s="108">
        <f t="shared" ref="O71:O72" si="94">ROUND(E71*J71,2)</f>
        <v>0</v>
      </c>
      <c r="P71" s="138">
        <f t="shared" ref="P71:P72" si="95">M71+N71+O71</f>
        <v>0</v>
      </c>
      <c r="Q71" s="113"/>
      <c r="R71" s="113"/>
      <c r="S71" s="124"/>
    </row>
    <row r="72" spans="1:19" s="115" customFormat="1" ht="135" customHeight="1">
      <c r="A72" s="121">
        <v>40</v>
      </c>
      <c r="B72" s="121" t="s">
        <v>37</v>
      </c>
      <c r="C72" s="122" t="s">
        <v>219</v>
      </c>
      <c r="D72" s="91" t="s">
        <v>48</v>
      </c>
      <c r="E72" s="123">
        <v>1</v>
      </c>
      <c r="F72" s="108">
        <v>0</v>
      </c>
      <c r="G72" s="108">
        <v>0</v>
      </c>
      <c r="H72" s="108">
        <f t="shared" si="89"/>
        <v>0</v>
      </c>
      <c r="I72" s="108">
        <v>0</v>
      </c>
      <c r="J72" s="108">
        <v>0</v>
      </c>
      <c r="K72" s="108">
        <f t="shared" si="90"/>
        <v>0</v>
      </c>
      <c r="L72" s="138">
        <f t="shared" si="91"/>
        <v>0</v>
      </c>
      <c r="M72" s="108">
        <f t="shared" si="92"/>
        <v>0</v>
      </c>
      <c r="N72" s="108">
        <f t="shared" si="93"/>
        <v>0</v>
      </c>
      <c r="O72" s="108">
        <f t="shared" si="94"/>
        <v>0</v>
      </c>
      <c r="P72" s="138">
        <f t="shared" si="95"/>
        <v>0</v>
      </c>
      <c r="Q72" s="113"/>
      <c r="R72" s="113"/>
      <c r="S72" s="124"/>
    </row>
    <row r="73" spans="1:19" s="115" customFormat="1" ht="82.5" customHeight="1">
      <c r="A73" s="121">
        <v>41</v>
      </c>
      <c r="B73" s="121" t="s">
        <v>37</v>
      </c>
      <c r="C73" s="122" t="s">
        <v>220</v>
      </c>
      <c r="D73" s="91" t="s">
        <v>48</v>
      </c>
      <c r="E73" s="123">
        <v>3</v>
      </c>
      <c r="F73" s="108">
        <v>0</v>
      </c>
      <c r="G73" s="108">
        <v>0</v>
      </c>
      <c r="H73" s="108">
        <f t="shared" ref="H73" si="96">ROUND(G73*F73,2)</f>
        <v>0</v>
      </c>
      <c r="I73" s="108">
        <v>0</v>
      </c>
      <c r="J73" s="108">
        <v>0</v>
      </c>
      <c r="K73" s="108">
        <f t="shared" ref="K73" si="97">H73+I73+J73</f>
        <v>0</v>
      </c>
      <c r="L73" s="138">
        <f t="shared" ref="L73" si="98">ROUND(E73*F73,2)</f>
        <v>0</v>
      </c>
      <c r="M73" s="108">
        <f t="shared" ref="M73" si="99">ROUND(H73*E73,2)</f>
        <v>0</v>
      </c>
      <c r="N73" s="108">
        <f t="shared" ref="N73" si="100">ROUND(I73*E73,2)</f>
        <v>0</v>
      </c>
      <c r="O73" s="108">
        <f t="shared" ref="O73" si="101">ROUND(E73*J73,2)</f>
        <v>0</v>
      </c>
      <c r="P73" s="138">
        <f t="shared" ref="P73" si="102">M73+N73+O73</f>
        <v>0</v>
      </c>
      <c r="Q73" s="113"/>
      <c r="R73" s="113"/>
      <c r="S73" s="124"/>
    </row>
    <row r="74" spans="1:19" s="46" customFormat="1" ht="17.25" customHeight="1">
      <c r="A74" s="119"/>
      <c r="B74" s="119"/>
      <c r="C74" s="126" t="s">
        <v>94</v>
      </c>
      <c r="D74" s="119"/>
      <c r="E74" s="119"/>
      <c r="F74" s="108"/>
      <c r="G74" s="108"/>
      <c r="H74" s="108"/>
      <c r="I74" s="108"/>
      <c r="J74" s="108"/>
      <c r="K74" s="108"/>
      <c r="L74" s="138"/>
      <c r="M74" s="108"/>
      <c r="N74" s="108"/>
      <c r="O74" s="108"/>
      <c r="P74" s="138"/>
      <c r="Q74" s="45"/>
      <c r="R74" s="45"/>
    </row>
    <row r="75" spans="1:19" s="115" customFormat="1" ht="17.25" customHeight="1">
      <c r="A75" s="121">
        <v>42</v>
      </c>
      <c r="B75" s="121" t="s">
        <v>37</v>
      </c>
      <c r="C75" s="122" t="s">
        <v>95</v>
      </c>
      <c r="D75" s="121" t="s">
        <v>44</v>
      </c>
      <c r="E75" s="123">
        <v>1</v>
      </c>
      <c r="F75" s="108">
        <v>0</v>
      </c>
      <c r="G75" s="108">
        <v>0</v>
      </c>
      <c r="H75" s="108">
        <f t="shared" ref="H75" si="103">ROUND(G75*F75,2)</f>
        <v>0</v>
      </c>
      <c r="I75" s="108">
        <v>0</v>
      </c>
      <c r="J75" s="108">
        <v>0</v>
      </c>
      <c r="K75" s="108">
        <f t="shared" ref="K75" si="104">H75+I75+J75</f>
        <v>0</v>
      </c>
      <c r="L75" s="138">
        <f t="shared" ref="L75" si="105">ROUND(E75*F75,2)</f>
        <v>0</v>
      </c>
      <c r="M75" s="108">
        <f t="shared" ref="M75" si="106">ROUND(H75*E75,2)</f>
        <v>0</v>
      </c>
      <c r="N75" s="108">
        <f t="shared" ref="N75" si="107">ROUND(I75*E75,2)</f>
        <v>0</v>
      </c>
      <c r="O75" s="108">
        <f t="shared" ref="O75" si="108">ROUND(E75*J75,2)</f>
        <v>0</v>
      </c>
      <c r="P75" s="138">
        <f t="shared" ref="P75" si="109">M75+N75+O75</f>
        <v>0</v>
      </c>
      <c r="Q75" s="113"/>
      <c r="R75" s="113"/>
      <c r="S75" s="124"/>
    </row>
    <row r="76" spans="1:19" s="115" customFormat="1" ht="17.25" customHeight="1">
      <c r="A76" s="121">
        <v>43</v>
      </c>
      <c r="B76" s="121" t="s">
        <v>37</v>
      </c>
      <c r="C76" s="122" t="s">
        <v>148</v>
      </c>
      <c r="D76" s="121" t="s">
        <v>44</v>
      </c>
      <c r="E76" s="123">
        <v>2</v>
      </c>
      <c r="F76" s="108">
        <v>0</v>
      </c>
      <c r="G76" s="108">
        <v>0</v>
      </c>
      <c r="H76" s="108">
        <f t="shared" ref="H76" si="110">ROUND(G76*F76,2)</f>
        <v>0</v>
      </c>
      <c r="I76" s="108">
        <v>0</v>
      </c>
      <c r="J76" s="108">
        <v>0</v>
      </c>
      <c r="K76" s="108">
        <f t="shared" ref="K76" si="111">H76+I76+J76</f>
        <v>0</v>
      </c>
      <c r="L76" s="138">
        <f t="shared" ref="L76" si="112">ROUND(E76*F76,2)</f>
        <v>0</v>
      </c>
      <c r="M76" s="108">
        <f t="shared" ref="M76" si="113">ROUND(H76*E76,2)</f>
        <v>0</v>
      </c>
      <c r="N76" s="108">
        <f t="shared" ref="N76" si="114">ROUND(I76*E76,2)</f>
        <v>0</v>
      </c>
      <c r="O76" s="108">
        <f t="shared" ref="O76" si="115">ROUND(E76*J76,2)</f>
        <v>0</v>
      </c>
      <c r="P76" s="138">
        <f t="shared" ref="P76" si="116">M76+N76+O76</f>
        <v>0</v>
      </c>
      <c r="Q76" s="113"/>
      <c r="R76" s="113"/>
      <c r="S76" s="124"/>
    </row>
    <row r="77" spans="1:19" s="115" customFormat="1" ht="17.25" customHeight="1">
      <c r="A77" s="121">
        <v>44</v>
      </c>
      <c r="B77" s="121" t="s">
        <v>37</v>
      </c>
      <c r="C77" s="122" t="s">
        <v>149</v>
      </c>
      <c r="D77" s="121" t="s">
        <v>44</v>
      </c>
      <c r="E77" s="123">
        <v>3</v>
      </c>
      <c r="F77" s="108">
        <v>0</v>
      </c>
      <c r="G77" s="108">
        <v>0</v>
      </c>
      <c r="H77" s="108">
        <f t="shared" ref="H77" si="117">ROUND(G77*F77,2)</f>
        <v>0</v>
      </c>
      <c r="I77" s="108">
        <v>0</v>
      </c>
      <c r="J77" s="108">
        <v>0</v>
      </c>
      <c r="K77" s="108">
        <f t="shared" ref="K77" si="118">H77+I77+J77</f>
        <v>0</v>
      </c>
      <c r="L77" s="138">
        <f t="shared" ref="L77" si="119">ROUND(E77*F77,2)</f>
        <v>0</v>
      </c>
      <c r="M77" s="108">
        <f t="shared" ref="M77" si="120">ROUND(H77*E77,2)</f>
        <v>0</v>
      </c>
      <c r="N77" s="108">
        <f t="shared" ref="N77" si="121">ROUND(I77*E77,2)</f>
        <v>0</v>
      </c>
      <c r="O77" s="108">
        <f t="shared" ref="O77" si="122">ROUND(E77*J77,2)</f>
        <v>0</v>
      </c>
      <c r="P77" s="138">
        <f t="shared" ref="P77" si="123">M77+N77+O77</f>
        <v>0</v>
      </c>
      <c r="Q77" s="113"/>
      <c r="R77" s="113"/>
      <c r="S77" s="124"/>
    </row>
    <row r="78" spans="1:19" s="115" customFormat="1" ht="30" customHeight="1">
      <c r="A78" s="121">
        <v>45</v>
      </c>
      <c r="B78" s="121" t="s">
        <v>37</v>
      </c>
      <c r="C78" s="122" t="s">
        <v>150</v>
      </c>
      <c r="D78" s="91" t="s">
        <v>48</v>
      </c>
      <c r="E78" s="123">
        <v>1</v>
      </c>
      <c r="F78" s="108">
        <v>0</v>
      </c>
      <c r="G78" s="108">
        <v>0</v>
      </c>
      <c r="H78" s="108">
        <f t="shared" ref="H78" si="124">ROUND(G78*F78,2)</f>
        <v>0</v>
      </c>
      <c r="I78" s="108">
        <v>0</v>
      </c>
      <c r="J78" s="108">
        <v>0</v>
      </c>
      <c r="K78" s="108">
        <f t="shared" ref="K78" si="125">H78+I78+J78</f>
        <v>0</v>
      </c>
      <c r="L78" s="138">
        <f t="shared" ref="L78" si="126">ROUND(E78*F78,2)</f>
        <v>0</v>
      </c>
      <c r="M78" s="108">
        <f t="shared" ref="M78" si="127">ROUND(H78*E78,2)</f>
        <v>0</v>
      </c>
      <c r="N78" s="108">
        <f t="shared" ref="N78" si="128">ROUND(I78*E78,2)</f>
        <v>0</v>
      </c>
      <c r="O78" s="108">
        <f t="shared" ref="O78" si="129">ROUND(E78*J78,2)</f>
        <v>0</v>
      </c>
      <c r="P78" s="138">
        <f t="shared" ref="P78" si="130">M78+N78+O78</f>
        <v>0</v>
      </c>
      <c r="Q78" s="113"/>
      <c r="R78" s="113"/>
      <c r="S78" s="124"/>
    </row>
    <row r="79" spans="1:19" s="46" customFormat="1" ht="17.25" customHeight="1">
      <c r="A79" s="119"/>
      <c r="B79" s="119"/>
      <c r="C79" s="126" t="s">
        <v>96</v>
      </c>
      <c r="D79" s="119"/>
      <c r="E79" s="119"/>
      <c r="F79" s="108"/>
      <c r="G79" s="108"/>
      <c r="H79" s="108"/>
      <c r="I79" s="108"/>
      <c r="J79" s="108"/>
      <c r="K79" s="108"/>
      <c r="L79" s="138"/>
      <c r="M79" s="108"/>
      <c r="N79" s="108"/>
      <c r="O79" s="108"/>
      <c r="P79" s="138"/>
      <c r="Q79" s="45"/>
      <c r="R79" s="45"/>
    </row>
    <row r="80" spans="1:19" s="115" customFormat="1" ht="17.25" customHeight="1">
      <c r="A80" s="121">
        <v>46</v>
      </c>
      <c r="B80" s="121" t="s">
        <v>37</v>
      </c>
      <c r="C80" s="122" t="s">
        <v>143</v>
      </c>
      <c r="D80" s="121" t="s">
        <v>36</v>
      </c>
      <c r="E80" s="123">
        <v>66.5</v>
      </c>
      <c r="F80" s="108">
        <v>0</v>
      </c>
      <c r="G80" s="108">
        <v>0</v>
      </c>
      <c r="H80" s="108">
        <f t="shared" ref="H80:H81" si="131">ROUND(G80*F80,2)</f>
        <v>0</v>
      </c>
      <c r="I80" s="108">
        <v>0</v>
      </c>
      <c r="J80" s="108">
        <v>0</v>
      </c>
      <c r="K80" s="108">
        <f t="shared" ref="K80:K81" si="132">H80+I80+J80</f>
        <v>0</v>
      </c>
      <c r="L80" s="138">
        <f t="shared" ref="L80:L81" si="133">ROUND(E80*F80,2)</f>
        <v>0</v>
      </c>
      <c r="M80" s="108">
        <f t="shared" ref="M80:M81" si="134">ROUND(H80*E80,2)</f>
        <v>0</v>
      </c>
      <c r="N80" s="108">
        <f t="shared" ref="N80:N81" si="135">ROUND(I80*E80,2)</f>
        <v>0</v>
      </c>
      <c r="O80" s="108">
        <f t="shared" ref="O80:O81" si="136">ROUND(E80*J80,2)</f>
        <v>0</v>
      </c>
      <c r="P80" s="138">
        <f t="shared" ref="P80:P81" si="137">M80+N80+O80</f>
        <v>0</v>
      </c>
      <c r="Q80" s="113"/>
      <c r="R80" s="113"/>
      <c r="S80" s="124"/>
    </row>
    <row r="81" spans="1:19" s="115" customFormat="1" ht="17.25" customHeight="1">
      <c r="A81" s="121">
        <v>47</v>
      </c>
      <c r="B81" s="121" t="s">
        <v>37</v>
      </c>
      <c r="C81" s="122" t="s">
        <v>144</v>
      </c>
      <c r="D81" s="121" t="s">
        <v>60</v>
      </c>
      <c r="E81" s="123">
        <v>26</v>
      </c>
      <c r="F81" s="108">
        <v>0</v>
      </c>
      <c r="G81" s="108">
        <v>0</v>
      </c>
      <c r="H81" s="108">
        <f t="shared" si="131"/>
        <v>0</v>
      </c>
      <c r="I81" s="108">
        <v>0</v>
      </c>
      <c r="J81" s="108">
        <v>0</v>
      </c>
      <c r="K81" s="108">
        <f t="shared" si="132"/>
        <v>0</v>
      </c>
      <c r="L81" s="138">
        <f t="shared" si="133"/>
        <v>0</v>
      </c>
      <c r="M81" s="108">
        <f t="shared" si="134"/>
        <v>0</v>
      </c>
      <c r="N81" s="108">
        <f t="shared" si="135"/>
        <v>0</v>
      </c>
      <c r="O81" s="108">
        <f t="shared" si="136"/>
        <v>0</v>
      </c>
      <c r="P81" s="138">
        <f t="shared" si="137"/>
        <v>0</v>
      </c>
      <c r="Q81" s="113"/>
      <c r="R81" s="113"/>
      <c r="S81" s="124"/>
    </row>
    <row r="82" spans="1:19" s="115" customFormat="1" ht="17.25" customHeight="1">
      <c r="A82" s="121">
        <v>48</v>
      </c>
      <c r="B82" s="121" t="s">
        <v>37</v>
      </c>
      <c r="C82" s="122" t="s">
        <v>97</v>
      </c>
      <c r="D82" s="121" t="s">
        <v>36</v>
      </c>
      <c r="E82" s="123">
        <v>66.5</v>
      </c>
      <c r="F82" s="108">
        <v>0</v>
      </c>
      <c r="G82" s="108">
        <v>0</v>
      </c>
      <c r="H82" s="108">
        <f t="shared" ref="H82:H83" si="138">ROUND(G82*F82,2)</f>
        <v>0</v>
      </c>
      <c r="I82" s="108">
        <v>0</v>
      </c>
      <c r="J82" s="108">
        <v>0</v>
      </c>
      <c r="K82" s="108">
        <f t="shared" ref="K82:K83" si="139">H82+I82+J82</f>
        <v>0</v>
      </c>
      <c r="L82" s="138">
        <f t="shared" ref="L82:L83" si="140">ROUND(E82*F82,2)</f>
        <v>0</v>
      </c>
      <c r="M82" s="108">
        <f t="shared" ref="M82:M83" si="141">ROUND(H82*E82,2)</f>
        <v>0</v>
      </c>
      <c r="N82" s="108">
        <f t="shared" ref="N82:N83" si="142">ROUND(I82*E82,2)</f>
        <v>0</v>
      </c>
      <c r="O82" s="108">
        <f t="shared" ref="O82:O83" si="143">ROUND(E82*J82,2)</f>
        <v>0</v>
      </c>
      <c r="P82" s="138">
        <f t="shared" ref="P82:P83" si="144">M82+N82+O82</f>
        <v>0</v>
      </c>
      <c r="Q82" s="113"/>
      <c r="R82" s="113"/>
      <c r="S82" s="124"/>
    </row>
    <row r="83" spans="1:19" s="115" customFormat="1" ht="17.25" customHeight="1">
      <c r="A83" s="121">
        <v>49</v>
      </c>
      <c r="B83" s="121" t="s">
        <v>37</v>
      </c>
      <c r="C83" s="122" t="s">
        <v>98</v>
      </c>
      <c r="D83" s="121" t="s">
        <v>36</v>
      </c>
      <c r="E83" s="123">
        <v>66.5</v>
      </c>
      <c r="F83" s="108">
        <v>0</v>
      </c>
      <c r="G83" s="108">
        <v>0</v>
      </c>
      <c r="H83" s="108">
        <f t="shared" si="138"/>
        <v>0</v>
      </c>
      <c r="I83" s="108">
        <v>0</v>
      </c>
      <c r="J83" s="108">
        <v>0</v>
      </c>
      <c r="K83" s="108">
        <f t="shared" si="139"/>
        <v>0</v>
      </c>
      <c r="L83" s="138">
        <f t="shared" si="140"/>
        <v>0</v>
      </c>
      <c r="M83" s="108">
        <f t="shared" si="141"/>
        <v>0</v>
      </c>
      <c r="N83" s="108">
        <f t="shared" si="142"/>
        <v>0</v>
      </c>
      <c r="O83" s="108">
        <f t="shared" si="143"/>
        <v>0</v>
      </c>
      <c r="P83" s="138">
        <f t="shared" si="144"/>
        <v>0</v>
      </c>
      <c r="Q83" s="113"/>
      <c r="R83" s="113"/>
      <c r="S83" s="124"/>
    </row>
    <row r="84" spans="1:19" s="115" customFormat="1" ht="17.25" customHeight="1">
      <c r="A84" s="121">
        <v>50</v>
      </c>
      <c r="B84" s="121" t="s">
        <v>37</v>
      </c>
      <c r="C84" s="122" t="s">
        <v>99</v>
      </c>
      <c r="D84" s="91" t="s">
        <v>48</v>
      </c>
      <c r="E84" s="123">
        <v>1</v>
      </c>
      <c r="F84" s="108">
        <v>0</v>
      </c>
      <c r="G84" s="108">
        <v>0</v>
      </c>
      <c r="H84" s="108">
        <f t="shared" ref="H84:H85" si="145">ROUND(G84*F84,2)</f>
        <v>0</v>
      </c>
      <c r="I84" s="108">
        <v>0</v>
      </c>
      <c r="J84" s="108">
        <v>0</v>
      </c>
      <c r="K84" s="108">
        <f t="shared" ref="K84:K85" si="146">H84+I84+J84</f>
        <v>0</v>
      </c>
      <c r="L84" s="138">
        <f t="shared" ref="L84:L85" si="147">ROUND(E84*F84,2)</f>
        <v>0</v>
      </c>
      <c r="M84" s="108">
        <f t="shared" ref="M84:M85" si="148">ROUND(H84*E84,2)</f>
        <v>0</v>
      </c>
      <c r="N84" s="108">
        <f t="shared" ref="N84:N85" si="149">ROUND(I84*E84,2)</f>
        <v>0</v>
      </c>
      <c r="O84" s="108">
        <f t="shared" ref="O84:O85" si="150">ROUND(E84*J84,2)</f>
        <v>0</v>
      </c>
      <c r="P84" s="138">
        <f t="shared" ref="P84:P85" si="151">M84+N84+O84</f>
        <v>0</v>
      </c>
      <c r="Q84" s="113"/>
      <c r="R84" s="113"/>
      <c r="S84" s="124"/>
    </row>
    <row r="85" spans="1:19" s="115" customFormat="1" ht="17.25" customHeight="1">
      <c r="A85" s="121">
        <v>51</v>
      </c>
      <c r="B85" s="121" t="s">
        <v>37</v>
      </c>
      <c r="C85" s="122" t="s">
        <v>100</v>
      </c>
      <c r="D85" s="91" t="s">
        <v>48</v>
      </c>
      <c r="E85" s="123">
        <v>1</v>
      </c>
      <c r="F85" s="108">
        <v>0</v>
      </c>
      <c r="G85" s="108">
        <v>0</v>
      </c>
      <c r="H85" s="108">
        <f t="shared" si="145"/>
        <v>0</v>
      </c>
      <c r="I85" s="108">
        <v>0</v>
      </c>
      <c r="J85" s="108">
        <v>0</v>
      </c>
      <c r="K85" s="108">
        <f t="shared" si="146"/>
        <v>0</v>
      </c>
      <c r="L85" s="138">
        <f t="shared" si="147"/>
        <v>0</v>
      </c>
      <c r="M85" s="108">
        <f t="shared" si="148"/>
        <v>0</v>
      </c>
      <c r="N85" s="108">
        <f t="shared" si="149"/>
        <v>0</v>
      </c>
      <c r="O85" s="108">
        <f t="shared" si="150"/>
        <v>0</v>
      </c>
      <c r="P85" s="138">
        <f t="shared" si="151"/>
        <v>0</v>
      </c>
      <c r="Q85" s="113"/>
      <c r="R85" s="113"/>
      <c r="S85" s="124"/>
    </row>
    <row r="86" spans="1:19" s="46" customFormat="1" ht="17.25" customHeight="1">
      <c r="A86" s="119"/>
      <c r="B86" s="119"/>
      <c r="C86" s="126" t="s">
        <v>187</v>
      </c>
      <c r="D86" s="119"/>
      <c r="E86" s="119"/>
      <c r="F86" s="108"/>
      <c r="G86" s="108"/>
      <c r="H86" s="108"/>
      <c r="I86" s="108"/>
      <c r="J86" s="108"/>
      <c r="K86" s="108"/>
      <c r="L86" s="138"/>
      <c r="M86" s="108"/>
      <c r="N86" s="108"/>
      <c r="O86" s="108"/>
      <c r="P86" s="138"/>
      <c r="Q86" s="45"/>
      <c r="R86" s="45"/>
    </row>
    <row r="87" spans="1:19" s="46" customFormat="1" ht="17.25" customHeight="1">
      <c r="A87" s="119"/>
      <c r="B87" s="119"/>
      <c r="C87" s="126" t="s">
        <v>91</v>
      </c>
      <c r="D87" s="119"/>
      <c r="E87" s="119"/>
      <c r="F87" s="108"/>
      <c r="G87" s="108"/>
      <c r="H87" s="108"/>
      <c r="I87" s="108"/>
      <c r="J87" s="108"/>
      <c r="K87" s="108"/>
      <c r="L87" s="138"/>
      <c r="M87" s="108"/>
      <c r="N87" s="108"/>
      <c r="O87" s="108"/>
      <c r="P87" s="138"/>
      <c r="Q87" s="45"/>
      <c r="R87" s="45"/>
    </row>
    <row r="88" spans="1:19" s="115" customFormat="1" ht="30" customHeight="1">
      <c r="A88" s="121">
        <v>52</v>
      </c>
      <c r="B88" s="121" t="s">
        <v>37</v>
      </c>
      <c r="C88" s="122" t="s">
        <v>188</v>
      </c>
      <c r="D88" s="121" t="s">
        <v>36</v>
      </c>
      <c r="E88" s="123">
        <v>79</v>
      </c>
      <c r="F88" s="108">
        <v>0</v>
      </c>
      <c r="G88" s="108">
        <v>0</v>
      </c>
      <c r="H88" s="108">
        <f t="shared" ref="H88:H91" si="152">ROUND(G88*F88,2)</f>
        <v>0</v>
      </c>
      <c r="I88" s="108">
        <v>0</v>
      </c>
      <c r="J88" s="108">
        <v>0</v>
      </c>
      <c r="K88" s="108">
        <f t="shared" ref="K88:K91" si="153">H88+I88+J88</f>
        <v>0</v>
      </c>
      <c r="L88" s="138">
        <f t="shared" ref="L88:L91" si="154">ROUND(E88*F88,2)</f>
        <v>0</v>
      </c>
      <c r="M88" s="108">
        <f t="shared" ref="M88:M91" si="155">ROUND(H88*E88,2)</f>
        <v>0</v>
      </c>
      <c r="N88" s="108">
        <f t="shared" ref="N88:N91" si="156">ROUND(I88*E88,2)</f>
        <v>0</v>
      </c>
      <c r="O88" s="108">
        <f t="shared" ref="O88:O91" si="157">ROUND(E88*J88,2)</f>
        <v>0</v>
      </c>
      <c r="P88" s="138">
        <f t="shared" ref="P88:P91" si="158">M88+N88+O88</f>
        <v>0</v>
      </c>
      <c r="Q88" s="113"/>
      <c r="R88" s="113"/>
      <c r="S88" s="124"/>
    </row>
    <row r="89" spans="1:19" s="115" customFormat="1" ht="30" customHeight="1">
      <c r="A89" s="121">
        <v>53</v>
      </c>
      <c r="B89" s="121" t="s">
        <v>37</v>
      </c>
      <c r="C89" s="122" t="s">
        <v>189</v>
      </c>
      <c r="D89" s="121" t="s">
        <v>36</v>
      </c>
      <c r="E89" s="123">
        <v>23.5</v>
      </c>
      <c r="F89" s="108">
        <v>0</v>
      </c>
      <c r="G89" s="108">
        <v>0</v>
      </c>
      <c r="H89" s="108">
        <f t="shared" si="152"/>
        <v>0</v>
      </c>
      <c r="I89" s="108">
        <v>0</v>
      </c>
      <c r="J89" s="108">
        <v>0</v>
      </c>
      <c r="K89" s="108">
        <f t="shared" si="153"/>
        <v>0</v>
      </c>
      <c r="L89" s="138">
        <f t="shared" si="154"/>
        <v>0</v>
      </c>
      <c r="M89" s="108">
        <f t="shared" si="155"/>
        <v>0</v>
      </c>
      <c r="N89" s="108">
        <f t="shared" si="156"/>
        <v>0</v>
      </c>
      <c r="O89" s="108">
        <f t="shared" si="157"/>
        <v>0</v>
      </c>
      <c r="P89" s="138">
        <f t="shared" si="158"/>
        <v>0</v>
      </c>
      <c r="Q89" s="113"/>
      <c r="R89" s="113"/>
      <c r="S89" s="124"/>
    </row>
    <row r="90" spans="1:19" s="115" customFormat="1" ht="30" customHeight="1">
      <c r="A90" s="121">
        <v>54</v>
      </c>
      <c r="B90" s="121" t="s">
        <v>37</v>
      </c>
      <c r="C90" s="122" t="s">
        <v>221</v>
      </c>
      <c r="D90" s="121" t="s">
        <v>60</v>
      </c>
      <c r="E90" s="123">
        <v>15</v>
      </c>
      <c r="F90" s="108">
        <v>0</v>
      </c>
      <c r="G90" s="108">
        <v>0</v>
      </c>
      <c r="H90" s="108">
        <f t="shared" si="152"/>
        <v>0</v>
      </c>
      <c r="I90" s="108">
        <v>0</v>
      </c>
      <c r="J90" s="108">
        <v>0</v>
      </c>
      <c r="K90" s="108">
        <f t="shared" si="153"/>
        <v>0</v>
      </c>
      <c r="L90" s="138">
        <f t="shared" si="154"/>
        <v>0</v>
      </c>
      <c r="M90" s="108">
        <f t="shared" si="155"/>
        <v>0</v>
      </c>
      <c r="N90" s="108">
        <f t="shared" si="156"/>
        <v>0</v>
      </c>
      <c r="O90" s="108">
        <f t="shared" si="157"/>
        <v>0</v>
      </c>
      <c r="P90" s="138">
        <f t="shared" si="158"/>
        <v>0</v>
      </c>
      <c r="Q90" s="113"/>
      <c r="R90" s="113"/>
      <c r="S90" s="124"/>
    </row>
    <row r="91" spans="1:19" s="115" customFormat="1" ht="30" customHeight="1">
      <c r="A91" s="121">
        <v>55</v>
      </c>
      <c r="B91" s="121" t="s">
        <v>37</v>
      </c>
      <c r="C91" s="122" t="s">
        <v>190</v>
      </c>
      <c r="D91" s="121" t="s">
        <v>49</v>
      </c>
      <c r="E91" s="123">
        <v>198</v>
      </c>
      <c r="F91" s="108">
        <v>0</v>
      </c>
      <c r="G91" s="108">
        <v>0</v>
      </c>
      <c r="H91" s="108">
        <f t="shared" si="152"/>
        <v>0</v>
      </c>
      <c r="I91" s="108">
        <v>0</v>
      </c>
      <c r="J91" s="108">
        <v>0</v>
      </c>
      <c r="K91" s="108">
        <f t="shared" si="153"/>
        <v>0</v>
      </c>
      <c r="L91" s="138">
        <f t="shared" si="154"/>
        <v>0</v>
      </c>
      <c r="M91" s="108">
        <f t="shared" si="155"/>
        <v>0</v>
      </c>
      <c r="N91" s="108">
        <f t="shared" si="156"/>
        <v>0</v>
      </c>
      <c r="O91" s="108">
        <f t="shared" si="157"/>
        <v>0</v>
      </c>
      <c r="P91" s="138">
        <f t="shared" si="158"/>
        <v>0</v>
      </c>
      <c r="Q91" s="113"/>
      <c r="R91" s="113"/>
      <c r="S91" s="124"/>
    </row>
    <row r="92" spans="1:19" s="46" customFormat="1" ht="17.25" customHeight="1">
      <c r="A92" s="119"/>
      <c r="B92" s="119"/>
      <c r="C92" s="126" t="s">
        <v>191</v>
      </c>
      <c r="D92" s="119"/>
      <c r="E92" s="119"/>
      <c r="F92" s="108"/>
      <c r="G92" s="108"/>
      <c r="H92" s="108"/>
      <c r="I92" s="108"/>
      <c r="J92" s="108"/>
      <c r="K92" s="108"/>
      <c r="L92" s="138"/>
      <c r="M92" s="108"/>
      <c r="N92" s="108"/>
      <c r="O92" s="108"/>
      <c r="P92" s="138"/>
      <c r="Q92" s="45"/>
      <c r="R92" s="45"/>
    </row>
    <row r="93" spans="1:19" s="115" customFormat="1" ht="17.25" customHeight="1">
      <c r="A93" s="121">
        <v>56</v>
      </c>
      <c r="B93" s="121" t="s">
        <v>37</v>
      </c>
      <c r="C93" s="122" t="s">
        <v>192</v>
      </c>
      <c r="D93" s="121" t="s">
        <v>44</v>
      </c>
      <c r="E93" s="123">
        <v>2</v>
      </c>
      <c r="F93" s="108">
        <v>0</v>
      </c>
      <c r="G93" s="108">
        <v>0</v>
      </c>
      <c r="H93" s="108">
        <f t="shared" ref="H93" si="159">ROUND(G93*F93,2)</f>
        <v>0</v>
      </c>
      <c r="I93" s="108">
        <v>0</v>
      </c>
      <c r="J93" s="108">
        <v>0</v>
      </c>
      <c r="K93" s="108">
        <f t="shared" ref="K93" si="160">H93+I93+J93</f>
        <v>0</v>
      </c>
      <c r="L93" s="138">
        <f t="shared" ref="L93" si="161">ROUND(E93*F93,2)</f>
        <v>0</v>
      </c>
      <c r="M93" s="108">
        <f t="shared" ref="M93" si="162">ROUND(H93*E93,2)</f>
        <v>0</v>
      </c>
      <c r="N93" s="108">
        <f t="shared" ref="N93" si="163">ROUND(I93*E93,2)</f>
        <v>0</v>
      </c>
      <c r="O93" s="108">
        <f t="shared" ref="O93" si="164">ROUND(E93*J93,2)</f>
        <v>0</v>
      </c>
      <c r="P93" s="138">
        <f t="shared" ref="P93" si="165">M93+N93+O93</f>
        <v>0</v>
      </c>
      <c r="Q93" s="113"/>
      <c r="R93" s="113"/>
      <c r="S93" s="124"/>
    </row>
    <row r="94" spans="1:19" s="115" customFormat="1" ht="17.25" customHeight="1">
      <c r="A94" s="121">
        <v>57</v>
      </c>
      <c r="B94" s="121" t="s">
        <v>37</v>
      </c>
      <c r="C94" s="122" t="s">
        <v>222</v>
      </c>
      <c r="D94" s="121" t="s">
        <v>44</v>
      </c>
      <c r="E94" s="123">
        <v>1</v>
      </c>
      <c r="F94" s="108">
        <v>0</v>
      </c>
      <c r="G94" s="108">
        <v>0</v>
      </c>
      <c r="H94" s="108">
        <f t="shared" ref="H94" si="166">ROUND(G94*F94,2)</f>
        <v>0</v>
      </c>
      <c r="I94" s="108">
        <v>0</v>
      </c>
      <c r="J94" s="108">
        <v>0</v>
      </c>
      <c r="K94" s="108">
        <f t="shared" ref="K94" si="167">H94+I94+J94</f>
        <v>0</v>
      </c>
      <c r="L94" s="138">
        <f t="shared" ref="L94" si="168">ROUND(E94*F94,2)</f>
        <v>0</v>
      </c>
      <c r="M94" s="108">
        <f t="shared" ref="M94" si="169">ROUND(H94*E94,2)</f>
        <v>0</v>
      </c>
      <c r="N94" s="108">
        <f t="shared" ref="N94" si="170">ROUND(I94*E94,2)</f>
        <v>0</v>
      </c>
      <c r="O94" s="108">
        <f t="shared" ref="O94" si="171">ROUND(E94*J94,2)</f>
        <v>0</v>
      </c>
      <c r="P94" s="138">
        <f t="shared" ref="P94" si="172">M94+N94+O94</f>
        <v>0</v>
      </c>
      <c r="Q94" s="113"/>
      <c r="R94" s="113"/>
      <c r="S94" s="124"/>
    </row>
    <row r="95" spans="1:19" s="115" customFormat="1" ht="17.25" customHeight="1">
      <c r="A95" s="121">
        <v>58</v>
      </c>
      <c r="B95" s="121" t="s">
        <v>37</v>
      </c>
      <c r="C95" s="122" t="s">
        <v>223</v>
      </c>
      <c r="D95" s="121" t="s">
        <v>44</v>
      </c>
      <c r="E95" s="123">
        <v>1</v>
      </c>
      <c r="F95" s="108">
        <v>0</v>
      </c>
      <c r="G95" s="108">
        <v>0</v>
      </c>
      <c r="H95" s="108">
        <f t="shared" ref="H95" si="173">ROUND(G95*F95,2)</f>
        <v>0</v>
      </c>
      <c r="I95" s="108">
        <v>0</v>
      </c>
      <c r="J95" s="108">
        <v>0</v>
      </c>
      <c r="K95" s="108">
        <f t="shared" ref="K95" si="174">H95+I95+J95</f>
        <v>0</v>
      </c>
      <c r="L95" s="138">
        <f t="shared" ref="L95" si="175">ROUND(E95*F95,2)</f>
        <v>0</v>
      </c>
      <c r="M95" s="108">
        <f t="shared" ref="M95" si="176">ROUND(H95*E95,2)</f>
        <v>0</v>
      </c>
      <c r="N95" s="108">
        <f t="shared" ref="N95" si="177">ROUND(I95*E95,2)</f>
        <v>0</v>
      </c>
      <c r="O95" s="108">
        <f t="shared" ref="O95" si="178">ROUND(E95*J95,2)</f>
        <v>0</v>
      </c>
      <c r="P95" s="138">
        <f t="shared" ref="P95" si="179">M95+N95+O95</f>
        <v>0</v>
      </c>
      <c r="Q95" s="113"/>
      <c r="R95" s="113"/>
      <c r="S95" s="124"/>
    </row>
    <row r="96" spans="1:19" s="115" customFormat="1" ht="17.25" customHeight="1">
      <c r="A96" s="121">
        <v>59</v>
      </c>
      <c r="B96" s="121" t="s">
        <v>37</v>
      </c>
      <c r="C96" s="122" t="s">
        <v>193</v>
      </c>
      <c r="D96" s="121" t="s">
        <v>44</v>
      </c>
      <c r="E96" s="123">
        <v>1</v>
      </c>
      <c r="F96" s="108">
        <v>0</v>
      </c>
      <c r="G96" s="108">
        <v>0</v>
      </c>
      <c r="H96" s="108">
        <f t="shared" ref="H96" si="180">ROUND(G96*F96,2)</f>
        <v>0</v>
      </c>
      <c r="I96" s="108">
        <v>0</v>
      </c>
      <c r="J96" s="108">
        <v>0</v>
      </c>
      <c r="K96" s="108">
        <f t="shared" ref="K96" si="181">H96+I96+J96</f>
        <v>0</v>
      </c>
      <c r="L96" s="138">
        <f t="shared" ref="L96" si="182">ROUND(E96*F96,2)</f>
        <v>0</v>
      </c>
      <c r="M96" s="108">
        <f t="shared" ref="M96" si="183">ROUND(H96*E96,2)</f>
        <v>0</v>
      </c>
      <c r="N96" s="108">
        <f t="shared" ref="N96" si="184">ROUND(I96*E96,2)</f>
        <v>0</v>
      </c>
      <c r="O96" s="108">
        <f t="shared" ref="O96" si="185">ROUND(E96*J96,2)</f>
        <v>0</v>
      </c>
      <c r="P96" s="138">
        <f t="shared" ref="P96" si="186">M96+N96+O96</f>
        <v>0</v>
      </c>
      <c r="Q96" s="113"/>
      <c r="R96" s="113"/>
      <c r="S96" s="124"/>
    </row>
    <row r="97" spans="1:19" s="115" customFormat="1" ht="17.25" customHeight="1">
      <c r="A97" s="121">
        <v>60</v>
      </c>
      <c r="B97" s="121" t="s">
        <v>37</v>
      </c>
      <c r="C97" s="122" t="s">
        <v>194</v>
      </c>
      <c r="D97" s="121" t="s">
        <v>44</v>
      </c>
      <c r="E97" s="123">
        <v>1</v>
      </c>
      <c r="F97" s="108">
        <v>0</v>
      </c>
      <c r="G97" s="108">
        <v>0</v>
      </c>
      <c r="H97" s="108">
        <f t="shared" ref="H97" si="187">ROUND(G97*F97,2)</f>
        <v>0</v>
      </c>
      <c r="I97" s="108">
        <v>0</v>
      </c>
      <c r="J97" s="108">
        <v>0</v>
      </c>
      <c r="K97" s="108">
        <f t="shared" ref="K97" si="188">H97+I97+J97</f>
        <v>0</v>
      </c>
      <c r="L97" s="138">
        <f t="shared" ref="L97" si="189">ROUND(E97*F97,2)</f>
        <v>0</v>
      </c>
      <c r="M97" s="108">
        <f t="shared" ref="M97" si="190">ROUND(H97*E97,2)</f>
        <v>0</v>
      </c>
      <c r="N97" s="108">
        <f t="shared" ref="N97" si="191">ROUND(I97*E97,2)</f>
        <v>0</v>
      </c>
      <c r="O97" s="108">
        <f t="shared" ref="O97" si="192">ROUND(E97*J97,2)</f>
        <v>0</v>
      </c>
      <c r="P97" s="138">
        <f t="shared" ref="P97" si="193">M97+N97+O97</f>
        <v>0</v>
      </c>
      <c r="Q97" s="113"/>
      <c r="R97" s="113"/>
      <c r="S97" s="124"/>
    </row>
    <row r="98" spans="1:19" s="46" customFormat="1" ht="17.25" customHeight="1">
      <c r="A98" s="119"/>
      <c r="B98" s="119"/>
      <c r="C98" s="126" t="s">
        <v>93</v>
      </c>
      <c r="D98" s="119"/>
      <c r="E98" s="119"/>
      <c r="F98" s="108"/>
      <c r="G98" s="108"/>
      <c r="H98" s="108"/>
      <c r="I98" s="108"/>
      <c r="J98" s="108"/>
      <c r="K98" s="108"/>
      <c r="L98" s="138"/>
      <c r="M98" s="108"/>
      <c r="N98" s="108"/>
      <c r="O98" s="108"/>
      <c r="P98" s="138"/>
      <c r="Q98" s="45"/>
      <c r="R98" s="45"/>
    </row>
    <row r="99" spans="1:19" s="115" customFormat="1" ht="60" customHeight="1">
      <c r="A99" s="121">
        <v>61</v>
      </c>
      <c r="B99" s="121" t="s">
        <v>37</v>
      </c>
      <c r="C99" s="122" t="s">
        <v>195</v>
      </c>
      <c r="D99" s="91" t="s">
        <v>48</v>
      </c>
      <c r="E99" s="123">
        <v>1</v>
      </c>
      <c r="F99" s="108">
        <v>0</v>
      </c>
      <c r="G99" s="108">
        <v>0</v>
      </c>
      <c r="H99" s="108">
        <f t="shared" ref="H99" si="194">ROUND(G99*F99,2)</f>
        <v>0</v>
      </c>
      <c r="I99" s="108">
        <v>0</v>
      </c>
      <c r="J99" s="108">
        <v>0</v>
      </c>
      <c r="K99" s="108">
        <f t="shared" ref="K99" si="195">H99+I99+J99</f>
        <v>0</v>
      </c>
      <c r="L99" s="138">
        <f t="shared" ref="L99" si="196">ROUND(E99*F99,2)</f>
        <v>0</v>
      </c>
      <c r="M99" s="108">
        <f t="shared" ref="M99" si="197">ROUND(H99*E99,2)</f>
        <v>0</v>
      </c>
      <c r="N99" s="108">
        <f t="shared" ref="N99" si="198">ROUND(I99*E99,2)</f>
        <v>0</v>
      </c>
      <c r="O99" s="108">
        <f t="shared" ref="O99" si="199">ROUND(E99*J99,2)</f>
        <v>0</v>
      </c>
      <c r="P99" s="138">
        <f t="shared" ref="P99" si="200">M99+N99+O99</f>
        <v>0</v>
      </c>
      <c r="Q99" s="113"/>
      <c r="R99" s="113"/>
      <c r="S99" s="124"/>
    </row>
    <row r="100" spans="1:19" s="46" customFormat="1" ht="17.25" customHeight="1">
      <c r="A100" s="119"/>
      <c r="B100" s="119"/>
      <c r="C100" s="126" t="s">
        <v>183</v>
      </c>
      <c r="D100" s="119"/>
      <c r="E100" s="119"/>
      <c r="F100" s="108"/>
      <c r="G100" s="108"/>
      <c r="H100" s="108"/>
      <c r="I100" s="108"/>
      <c r="J100" s="108"/>
      <c r="K100" s="108"/>
      <c r="L100" s="138"/>
      <c r="M100" s="108"/>
      <c r="N100" s="108"/>
      <c r="O100" s="108"/>
      <c r="P100" s="138"/>
      <c r="Q100" s="45"/>
      <c r="R100" s="45"/>
    </row>
    <row r="101" spans="1:19" s="115" customFormat="1" ht="17.25" customHeight="1">
      <c r="A101" s="121">
        <v>62</v>
      </c>
      <c r="B101" s="121" t="s">
        <v>37</v>
      </c>
      <c r="C101" s="122" t="s">
        <v>196</v>
      </c>
      <c r="D101" s="121" t="s">
        <v>36</v>
      </c>
      <c r="E101" s="123">
        <v>102.5</v>
      </c>
      <c r="F101" s="108">
        <v>0</v>
      </c>
      <c r="G101" s="108">
        <v>0</v>
      </c>
      <c r="H101" s="108">
        <f t="shared" ref="H101:H105" si="201">ROUND(G101*F101,2)</f>
        <v>0</v>
      </c>
      <c r="I101" s="108">
        <v>0</v>
      </c>
      <c r="J101" s="108">
        <v>0</v>
      </c>
      <c r="K101" s="108">
        <f t="shared" ref="K101:K105" si="202">H101+I101+J101</f>
        <v>0</v>
      </c>
      <c r="L101" s="138">
        <f t="shared" ref="L101:L105" si="203">ROUND(E101*F101,2)</f>
        <v>0</v>
      </c>
      <c r="M101" s="108">
        <f t="shared" ref="M101:M105" si="204">ROUND(H101*E101,2)</f>
        <v>0</v>
      </c>
      <c r="N101" s="108">
        <f t="shared" ref="N101:N105" si="205">ROUND(I101*E101,2)</f>
        <v>0</v>
      </c>
      <c r="O101" s="108">
        <f t="shared" ref="O101:O105" si="206">ROUND(E101*J101,2)</f>
        <v>0</v>
      </c>
      <c r="P101" s="138">
        <f t="shared" ref="P101:P105" si="207">M101+N101+O101</f>
        <v>0</v>
      </c>
      <c r="Q101" s="113"/>
      <c r="R101" s="113"/>
      <c r="S101" s="124"/>
    </row>
    <row r="102" spans="1:19" s="115" customFormat="1" ht="17.25" customHeight="1">
      <c r="A102" s="121">
        <v>63</v>
      </c>
      <c r="B102" s="121" t="s">
        <v>37</v>
      </c>
      <c r="C102" s="122" t="s">
        <v>143</v>
      </c>
      <c r="D102" s="121" t="s">
        <v>36</v>
      </c>
      <c r="E102" s="123">
        <v>102.5</v>
      </c>
      <c r="F102" s="108">
        <v>0</v>
      </c>
      <c r="G102" s="108">
        <v>0</v>
      </c>
      <c r="H102" s="108">
        <f t="shared" si="201"/>
        <v>0</v>
      </c>
      <c r="I102" s="108">
        <v>0</v>
      </c>
      <c r="J102" s="108">
        <v>0</v>
      </c>
      <c r="K102" s="108">
        <f t="shared" si="202"/>
        <v>0</v>
      </c>
      <c r="L102" s="138">
        <f t="shared" si="203"/>
        <v>0</v>
      </c>
      <c r="M102" s="108">
        <f t="shared" si="204"/>
        <v>0</v>
      </c>
      <c r="N102" s="108">
        <f t="shared" si="205"/>
        <v>0</v>
      </c>
      <c r="O102" s="108">
        <f t="shared" si="206"/>
        <v>0</v>
      </c>
      <c r="P102" s="138">
        <f t="shared" si="207"/>
        <v>0</v>
      </c>
      <c r="Q102" s="113"/>
      <c r="R102" s="113"/>
      <c r="S102" s="124"/>
    </row>
    <row r="103" spans="1:19" s="115" customFormat="1" ht="30" customHeight="1">
      <c r="A103" s="121">
        <v>64</v>
      </c>
      <c r="B103" s="121" t="s">
        <v>37</v>
      </c>
      <c r="C103" s="122" t="s">
        <v>197</v>
      </c>
      <c r="D103" s="121" t="s">
        <v>198</v>
      </c>
      <c r="E103" s="123">
        <v>1</v>
      </c>
      <c r="F103" s="108">
        <v>0</v>
      </c>
      <c r="G103" s="108">
        <v>0</v>
      </c>
      <c r="H103" s="108">
        <f t="shared" si="201"/>
        <v>0</v>
      </c>
      <c r="I103" s="108">
        <v>0</v>
      </c>
      <c r="J103" s="108">
        <v>0</v>
      </c>
      <c r="K103" s="108">
        <f t="shared" si="202"/>
        <v>0</v>
      </c>
      <c r="L103" s="138">
        <f t="shared" si="203"/>
        <v>0</v>
      </c>
      <c r="M103" s="108">
        <f t="shared" si="204"/>
        <v>0</v>
      </c>
      <c r="N103" s="108">
        <f t="shared" si="205"/>
        <v>0</v>
      </c>
      <c r="O103" s="108">
        <f t="shared" si="206"/>
        <v>0</v>
      </c>
      <c r="P103" s="138">
        <f t="shared" si="207"/>
        <v>0</v>
      </c>
      <c r="Q103" s="113"/>
      <c r="R103" s="113"/>
      <c r="S103" s="124"/>
    </row>
    <row r="104" spans="1:19" s="115" customFormat="1" ht="17.25" customHeight="1">
      <c r="A104" s="121">
        <v>65</v>
      </c>
      <c r="B104" s="121" t="s">
        <v>37</v>
      </c>
      <c r="C104" s="122" t="s">
        <v>99</v>
      </c>
      <c r="D104" s="91" t="s">
        <v>48</v>
      </c>
      <c r="E104" s="123">
        <v>1</v>
      </c>
      <c r="F104" s="108">
        <v>0</v>
      </c>
      <c r="G104" s="108">
        <v>0</v>
      </c>
      <c r="H104" s="108">
        <f t="shared" si="201"/>
        <v>0</v>
      </c>
      <c r="I104" s="108">
        <v>0</v>
      </c>
      <c r="J104" s="108">
        <v>0</v>
      </c>
      <c r="K104" s="108">
        <f t="shared" si="202"/>
        <v>0</v>
      </c>
      <c r="L104" s="138">
        <f t="shared" si="203"/>
        <v>0</v>
      </c>
      <c r="M104" s="108">
        <f t="shared" si="204"/>
        <v>0</v>
      </c>
      <c r="N104" s="108">
        <f t="shared" si="205"/>
        <v>0</v>
      </c>
      <c r="O104" s="108">
        <f t="shared" si="206"/>
        <v>0</v>
      </c>
      <c r="P104" s="138">
        <f t="shared" si="207"/>
        <v>0</v>
      </c>
      <c r="Q104" s="113"/>
      <c r="R104" s="113"/>
      <c r="S104" s="124"/>
    </row>
    <row r="105" spans="1:19" s="115" customFormat="1" ht="17.25" customHeight="1">
      <c r="A105" s="121">
        <v>66</v>
      </c>
      <c r="B105" s="121" t="s">
        <v>37</v>
      </c>
      <c r="C105" s="122" t="s">
        <v>100</v>
      </c>
      <c r="D105" s="91" t="s">
        <v>48</v>
      </c>
      <c r="E105" s="123">
        <v>1</v>
      </c>
      <c r="F105" s="108">
        <v>0</v>
      </c>
      <c r="G105" s="108">
        <v>0</v>
      </c>
      <c r="H105" s="108">
        <f t="shared" si="201"/>
        <v>0</v>
      </c>
      <c r="I105" s="108">
        <v>0</v>
      </c>
      <c r="J105" s="108">
        <v>0</v>
      </c>
      <c r="K105" s="108">
        <f t="shared" si="202"/>
        <v>0</v>
      </c>
      <c r="L105" s="138">
        <f t="shared" si="203"/>
        <v>0</v>
      </c>
      <c r="M105" s="108">
        <f t="shared" si="204"/>
        <v>0</v>
      </c>
      <c r="N105" s="108">
        <f t="shared" si="205"/>
        <v>0</v>
      </c>
      <c r="O105" s="108">
        <f t="shared" si="206"/>
        <v>0</v>
      </c>
      <c r="P105" s="138">
        <f t="shared" si="207"/>
        <v>0</v>
      </c>
      <c r="Q105" s="113"/>
      <c r="R105" s="113"/>
      <c r="S105" s="124"/>
    </row>
    <row r="106" spans="1:19" s="115" customFormat="1" ht="17.25" customHeight="1">
      <c r="A106" s="121"/>
      <c r="B106" s="121"/>
      <c r="C106" s="122"/>
      <c r="D106" s="91"/>
      <c r="E106" s="123"/>
      <c r="F106" s="108"/>
      <c r="G106" s="108"/>
      <c r="H106" s="108"/>
      <c r="I106" s="108"/>
      <c r="J106" s="108"/>
      <c r="K106" s="108"/>
      <c r="L106" s="138"/>
      <c r="M106" s="108"/>
      <c r="N106" s="108"/>
      <c r="O106" s="108"/>
      <c r="P106" s="138"/>
      <c r="Q106" s="113"/>
      <c r="R106" s="113"/>
      <c r="S106" s="124"/>
    </row>
    <row r="107" spans="1:19" ht="30" customHeight="1">
      <c r="A107" s="109"/>
      <c r="B107" s="109"/>
      <c r="C107" s="63" t="s">
        <v>34</v>
      </c>
      <c r="D107" s="110"/>
      <c r="E107" s="111"/>
      <c r="F107" s="111"/>
      <c r="G107" s="111"/>
      <c r="H107" s="111"/>
      <c r="I107" s="111"/>
      <c r="J107" s="111"/>
      <c r="K107" s="112"/>
      <c r="L107" s="83">
        <f t="shared" ref="L107:O107" si="208">SUM(L15:L62)</f>
        <v>0</v>
      </c>
      <c r="M107" s="83">
        <f t="shared" si="208"/>
        <v>0</v>
      </c>
      <c r="N107" s="83">
        <f t="shared" si="208"/>
        <v>0</v>
      </c>
      <c r="O107" s="83">
        <f t="shared" si="208"/>
        <v>0</v>
      </c>
      <c r="P107" s="83">
        <f>SUM(P15:P62)</f>
        <v>0</v>
      </c>
    </row>
    <row r="108" spans="1:19" s="115" customFormat="1">
      <c r="A108" s="105"/>
      <c r="B108" s="113"/>
      <c r="C108" s="114"/>
    </row>
    <row r="109" spans="1:19" s="115" customFormat="1" ht="30" customHeight="1">
      <c r="A109" s="105"/>
      <c r="B109" s="113"/>
      <c r="C109" s="193" t="s">
        <v>50</v>
      </c>
      <c r="D109" s="193"/>
      <c r="E109" s="193"/>
      <c r="F109" s="193"/>
      <c r="G109" s="193"/>
      <c r="H109" s="193"/>
      <c r="I109" s="193"/>
      <c r="J109" s="193"/>
      <c r="K109" s="193"/>
      <c r="L109" s="193"/>
    </row>
    <row r="110" spans="1:19" s="115" customFormat="1" ht="56.25" customHeight="1">
      <c r="A110" s="105"/>
      <c r="B110" s="113"/>
      <c r="C110" s="193" t="s">
        <v>63</v>
      </c>
      <c r="D110" s="193"/>
      <c r="E110" s="193"/>
      <c r="F110" s="193"/>
      <c r="G110" s="193"/>
      <c r="H110" s="193"/>
      <c r="I110" s="193"/>
      <c r="J110" s="193"/>
      <c r="K110" s="193"/>
      <c r="L110" s="193"/>
    </row>
    <row r="111" spans="1:19" s="115" customFormat="1">
      <c r="A111" s="105"/>
      <c r="B111" s="113"/>
      <c r="C111" s="114"/>
    </row>
    <row r="112" spans="1:19">
      <c r="A112" s="105"/>
      <c r="B112" s="113"/>
      <c r="C112" s="114"/>
      <c r="Q112" s="103"/>
      <c r="R112" s="103"/>
    </row>
    <row r="113" spans="1:18">
      <c r="A113" s="105"/>
      <c r="B113" s="102"/>
      <c r="C113" s="116"/>
      <c r="Q113" s="103"/>
      <c r="R113" s="103"/>
    </row>
    <row r="114" spans="1:18">
      <c r="A114" s="105"/>
      <c r="B114" s="102"/>
      <c r="C114" s="102"/>
      <c r="Q114" s="103"/>
      <c r="R114" s="103"/>
    </row>
    <row r="115" spans="1:18">
      <c r="A115" s="102"/>
      <c r="B115" s="102"/>
      <c r="C115" s="102"/>
      <c r="Q115" s="103"/>
      <c r="R115" s="103"/>
    </row>
    <row r="116" spans="1:18">
      <c r="A116" s="71"/>
      <c r="B116" s="71"/>
      <c r="C116" s="71"/>
      <c r="D116" s="102"/>
      <c r="E116" s="117"/>
      <c r="F116" s="117"/>
      <c r="G116" s="117"/>
      <c r="J116" s="117"/>
      <c r="K116" s="117"/>
      <c r="L116" s="117"/>
      <c r="M116" s="117"/>
      <c r="N116" s="117"/>
      <c r="O116" s="117"/>
      <c r="P116" s="117"/>
    </row>
    <row r="117" spans="1:18">
      <c r="E117" s="117"/>
      <c r="F117" s="117"/>
      <c r="G117" s="117"/>
      <c r="M117" s="117"/>
      <c r="N117" s="117"/>
      <c r="O117" s="117"/>
      <c r="P117" s="117"/>
    </row>
    <row r="118" spans="1:18">
      <c r="A118" s="118"/>
      <c r="B118" s="118"/>
      <c r="D118" s="102"/>
      <c r="E118" s="117"/>
      <c r="F118" s="117"/>
      <c r="G118" s="117"/>
      <c r="J118" s="117"/>
      <c r="K118" s="117"/>
      <c r="L118" s="117"/>
      <c r="M118" s="117"/>
      <c r="N118" s="117"/>
      <c r="O118" s="117"/>
      <c r="P118" s="117"/>
    </row>
  </sheetData>
  <mergeCells count="13">
    <mergeCell ref="C109:L109"/>
    <mergeCell ref="C110:L110"/>
    <mergeCell ref="A1:P1"/>
    <mergeCell ref="A2:P2"/>
    <mergeCell ref="M9:N9"/>
    <mergeCell ref="O9:P9"/>
    <mergeCell ref="A12:A13"/>
    <mergeCell ref="B12:B13"/>
    <mergeCell ref="C12:C13"/>
    <mergeCell ref="D12:D13"/>
    <mergeCell ref="E12:E13"/>
    <mergeCell ref="F12:K12"/>
    <mergeCell ref="L12:P12"/>
  </mergeCells>
  <pageMargins left="0.70866141732283472" right="0.70866141732283472" top="0.74803149606299213" bottom="0.74803149606299213" header="0.31496062992125984" footer="0.31496062992125984"/>
  <pageSetup paperSize="9" scale="69" fitToHeight="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6</vt:i4>
      </vt:variant>
    </vt:vector>
  </HeadingPairs>
  <TitlesOfParts>
    <vt:vector size="13" baseType="lpstr">
      <vt:lpstr>Paredz.kopt.</vt:lpstr>
      <vt:lpstr>Buvn.kopt.</vt:lpstr>
      <vt:lpstr>Kops.1</vt:lpstr>
      <vt:lpstr>1.1. DOP</vt:lpstr>
      <vt:lpstr>1.2.TS-CD</vt:lpstr>
      <vt:lpstr>1.3. ELT</vt:lpstr>
      <vt:lpstr>1.4. LKT</vt:lpstr>
      <vt:lpstr>'1.1. DOP'!Print_Area</vt:lpstr>
      <vt:lpstr>'1.2.TS-CD'!Print_Area</vt:lpstr>
      <vt:lpstr>'1.3. ELT'!Print_Area</vt:lpstr>
      <vt:lpstr>'1.4. LKT'!Print_Area</vt:lpstr>
      <vt:lpstr>Buvn.kopt.!Print_Area</vt:lpstr>
      <vt:lpstr>Kops.1!Print_Area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EdgarsK</dc:creator>
  <cp:lastModifiedBy>User</cp:lastModifiedBy>
  <cp:lastPrinted>2026-03-30T09:45:50Z</cp:lastPrinted>
  <dcterms:created xsi:type="dcterms:W3CDTF">1996-10-14T23:33:28Z</dcterms:created>
  <dcterms:modified xsi:type="dcterms:W3CDTF">2026-06-26T07:08:33Z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